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D:\EVIDENCIAS SEGUNDA CUENTA\ID-441332\"/>
    </mc:Choice>
  </mc:AlternateContent>
  <xr:revisionPtr revIDLastSave="0" documentId="13_ncr:1_{E6FD76D6-BEE2-4676-86DB-0C0C1937A55A}"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3" i="8" l="1"/>
  <c r="K32" i="8" l="1"/>
  <c r="H3" i="7" l="1"/>
  <c r="K2" i="7"/>
  <c r="F2" i="7"/>
  <c r="E42" i="8"/>
  <c r="P33" i="8" l="1"/>
  <c r="B36" i="8" l="1"/>
  <c r="M32" i="8"/>
  <c r="B32" i="8"/>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73" i="8" s="1"/>
  <c r="C71" i="8" l="1"/>
  <c r="C67" i="8"/>
  <c r="C80" i="8"/>
  <c r="C79" i="8"/>
  <c r="C81" i="8"/>
  <c r="C72" i="8"/>
  <c r="C83" i="8"/>
  <c r="C68" i="8"/>
  <c r="C84" i="8"/>
  <c r="C78" i="8"/>
  <c r="C70" i="8"/>
  <c r="C75" i="8"/>
  <c r="I36" i="8"/>
  <c r="P36" i="8" s="1"/>
  <c r="C65" i="8" s="1"/>
  <c r="C77" i="8"/>
  <c r="C69" i="8"/>
  <c r="C74" i="8"/>
  <c r="C76" i="8"/>
  <c r="C82" i="8"/>
  <c r="C66" i="8"/>
</calcChain>
</file>

<file path=xl/sharedStrings.xml><?xml version="1.0" encoding="utf-8"?>
<sst xmlns="http://schemas.openxmlformats.org/spreadsheetml/2006/main" count="3023" uniqueCount="253">
  <si>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</si>
  <si>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</si>
  <si>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</si>
  <si>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</si>
  <si>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</si>
  <si>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</si>
  <si>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</si>
  <si>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</si>
  <si>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</si>
  <si>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</si>
  <si>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</si>
  <si>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</si>
  <si>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</si>
  <si>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</si>
  <si>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</si>
  <si>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</si>
  <si>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</si>
  <si>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</si>
  <si>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</si>
  <si>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</si>
  <si>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</si>
  <si>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</si>
  <si>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</si>
  <si>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</si>
  <si>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</si>
  <si>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</si>
  <si>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</si>
  <si>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</si>
  <si>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</si>
  <si>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</si>
  <si>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</si>
  <si>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</si>
  <si>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</si>
  <si>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</si>
  <si>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</si>
  <si>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</si>
  <si>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</si>
  <si>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</si>
  <si>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</si>
  <si>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</si>
  <si>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</si>
  <si>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</si>
  <si>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</si>
  <si>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</si>
  <si>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</si>
  <si>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</si>
  <si>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</si>
  <si>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</si>
  <si>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</si>
  <si>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</si>
  <si>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</si>
  <si>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</si>
  <si>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</si>
  <si>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</si>
  <si>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</si>
  <si>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</si>
  <si>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</si>
  <si>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</si>
  <si>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</si>
  <si>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</si>
  <si>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</si>
  <si>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</si>
  <si>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</si>
  <si>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</si>
  <si>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</si>
  <si>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</si>
  <si>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</si>
  <si>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</si>
  <si>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</si>
  <si>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</si>
  <si>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</si>
  <si>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</si>
  <si>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</si>
  <si>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</si>
  <si>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</si>
  <si>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</si>
  <si>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</si>
  <si>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</si>
  <si>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</si>
  <si>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</si>
  <si>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</si>
  <si>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</si>
  <si>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</si>
  <si>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</si>
  <si>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</si>
  <si>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</si>
  <si>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</si>
  <si>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</si>
  <si>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</si>
  <si>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</si>
  <si>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</si>
  <si>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</si>
  <si>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</si>
  <si>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</si>
  <si>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</si>
  <si>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</si>
  <si>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</si>
  <si>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</si>
  <si>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</si>
  <si>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</si>
  <si>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</si>
  <si>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</si>
  <si>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</si>
  <si>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</si>
  <si>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</si>
  <si>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</si>
  <si>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</si>
  <si>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</si>
  <si>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</si>
  <si>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</si>
  <si>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</si>
  <si>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</si>
  <si>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</si>
  <si>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</si>
  <si>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</si>
  <si>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</si>
  <si>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</si>
  <si>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</si>
  <si>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</si>
  <si>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</si>
  <si>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</si>
  <si>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</si>
  <si>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</si>
  <si>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</si>
  <si>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</si>
  <si>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</si>
  <si>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</si>
  <si>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</si>
  <si>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</si>
  <si>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</si>
  <si>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</si>
  <si>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</si>
  <si>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</si>
  <si>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</si>
  <si>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</si>
  <si>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</si>
  <si>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</si>
  <si>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</si>
  <si>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</si>
  <si>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</si>
  <si>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</si>
  <si>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</si>
  <si>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</si>
  <si>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</si>
  <si>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</si>
  <si>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</si>
  <si>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</si>
  <si>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</si>
  <si>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</si>
  <si>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</si>
  <si>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</si>
  <si>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</si>
  <si>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</si>
  <si>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</si>
  <si>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</si>
  <si>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</si>
  <si>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</si>
  <si>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</si>
  <si>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</si>
  <si>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</si>
  <si>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</si>
  <si>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</si>
  <si>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</si>
  <si>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</si>
  <si>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</si>
  <si>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</si>
  <si>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</si>
  <si>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</si>
  <si>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</si>
  <si>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</si>
  <si>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</si>
  <si>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</si>
  <si>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</si>
  <si>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</si>
  <si>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</si>
  <si>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</si>
  <si>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</si>
  <si>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</si>
  <si>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</si>
  <si>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</si>
  <si>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</si>
  <si>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</si>
  <si>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</si>
  <si>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</si>
  <si>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</si>
  <si>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INSCRIPCIÓN REGLAMENTO PH</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</si>
  <si>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</si>
  <si>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</si>
  <si>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</si>
  <si>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</si>
  <si>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</si>
  <si>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</si>
  <si>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</si>
  <si>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</si>
  <si>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</si>
  <si>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</si>
  <si>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</si>
  <si>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</si>
  <si>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</si>
  <si>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</si>
  <si>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</si>
  <si>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</si>
  <si>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</si>
  <si>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</si>
  <si>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</si>
  <si>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</si>
  <si>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</si>
  <si>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</si>
  <si>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</si>
  <si>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FECHA DE INSCRIPCIÓN CATASTRAL</t>
  </si>
  <si>
    <t>Vigencia              01 / 01/ 2024</t>
  </si>
  <si>
    <t xml:space="preserve"> Pisos Total</t>
  </si>
  <si>
    <t>Propietarios</t>
  </si>
  <si>
    <t>5470000-1</t>
  </si>
  <si>
    <t>5470101-1</t>
  </si>
  <si>
    <t>RURAL</t>
  </si>
  <si>
    <t>URBANO</t>
  </si>
  <si>
    <t>URBANA</t>
  </si>
  <si>
    <t>AREA POR RECTIFICAR</t>
  </si>
  <si>
    <t>AREA RECTIFICADA</t>
  </si>
  <si>
    <t>Fecha Escritura</t>
  </si>
  <si>
    <t>No. CC</t>
  </si>
  <si>
    <t>ALBA CECILIA MUÑOZ</t>
  </si>
  <si>
    <t>63351576</t>
  </si>
  <si>
    <t>441332</t>
  </si>
  <si>
    <t>16.430</t>
  </si>
  <si>
    <t>10/09/2025</t>
  </si>
  <si>
    <t>1374</t>
  </si>
  <si>
    <t>21/03/2018</t>
  </si>
  <si>
    <t>SEPTIMA DE BUCARAMANGA</t>
  </si>
  <si>
    <t>BUCARAMANGA</t>
  </si>
  <si>
    <t>N/A</t>
  </si>
  <si>
    <t>NA</t>
  </si>
  <si>
    <t>PEATONAL 13 W 44 53 P 3 Br PRIMERO DE MAYO</t>
  </si>
  <si>
    <t>CC</t>
  </si>
  <si>
    <t>CARLOS ALBERTO CASTRO PEDROZA</t>
  </si>
  <si>
    <t xml:space="preserve">  68001010500000474P0002000000003</t>
  </si>
  <si>
    <t>28/11/2025</t>
  </si>
  <si>
    <t>NO</t>
  </si>
  <si>
    <t>INFORME MUTACIONES DE TERRENO MUNICIPIO DE BUCARAMANGA</t>
  </si>
  <si>
    <t>Municipio: BUCARAMANGA</t>
  </si>
  <si>
    <t>21</t>
  </si>
  <si>
    <t>03</t>
  </si>
  <si>
    <t>Decreto 2410 / 2.020</t>
  </si>
  <si>
    <t>Decreto 21891 / 2.021</t>
  </si>
  <si>
    <t>Decreto 2653 / 2.022</t>
  </si>
  <si>
    <t>Decreto 2311 / 2.023</t>
  </si>
  <si>
    <t>Vigencia              01 / 01/ 2021</t>
  </si>
  <si>
    <t>Vigencia              01 / 01/ 2022</t>
  </si>
  <si>
    <t>Vigencia              01 / 01/ 2023</t>
  </si>
  <si>
    <t>Vigencia              01 / 01/ 2025</t>
  </si>
  <si>
    <t>Decreto 1609/2024</t>
  </si>
  <si>
    <t>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</si>
</sst>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0.000%"/>
    <numFmt numFmtId="169"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12">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xf numFmtId="44" fontId="12" fillId="0" borderId="0" applyFont="0" applyFill="0" applyBorder="0" applyAlignment="0" applyProtection="0"/>
    <xf numFmtId="42" fontId="12" fillId="0" borderId="0" applyFont="0" applyFill="0" applyBorder="0" applyAlignment="0" applyProtection="0"/>
    <xf numFmtId="9" fontId="26"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cellStyleXfs>
  <cellXfs count="620">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9"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26" fillId="7" borderId="0" xfId="0" applyFont="1" applyFill="1" applyAlignment="1">
      <alignment wrapText="1"/>
    </xf>
    <xf numFmtId="167" fontId="19" fillId="7" borderId="24" xfId="2"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0" fontId="26" fillId="3" borderId="21" xfId="0" applyFont="1" applyFill="1" applyBorder="1" applyAlignment="1">
      <alignment horizontal="center" vertical="center" wrapText="1"/>
    </xf>
    <xf numFmtId="0" fontId="26" fillId="3" borderId="17" xfId="0" applyFont="1" applyFill="1" applyBorder="1" applyAlignment="1">
      <alignment horizontal="center" vertical="center" wrapText="1"/>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center" wrapText="1"/>
    </xf>
    <xf numFmtId="0" fontId="31" fillId="4" borderId="33" xfId="0" applyFont="1" applyFill="1" applyBorder="1" applyAlignment="1">
      <alignment horizontal="left" vertical="center" wrapText="1"/>
    </xf>
    <xf numFmtId="0" fontId="31" fillId="4" borderId="34" xfId="0" applyFont="1" applyFill="1" applyBorder="1" applyAlignment="1">
      <alignment horizontal="left" vertical="center"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1" xfId="0" applyFont="1" applyFill="1" applyBorder="1" applyAlignment="1">
      <alignment horizontal="center" vertical="center"/>
    </xf>
    <xf numFmtId="0" fontId="30" fillId="19" borderId="2" xfId="0" applyFont="1" applyFill="1" applyBorder="1" applyAlignment="1">
      <alignment horizontal="center" vertical="center"/>
    </xf>
    <xf numFmtId="0" fontId="30" fillId="19" borderId="3"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87"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52" xfId="1" applyNumberFormat="1" applyFont="1" applyFill="1" applyBorder="1" applyAlignment="1">
      <alignment horizontal="center" vertical="center"/>
    </xf>
    <xf numFmtId="166" fontId="19" fillId="15" borderId="53" xfId="1" applyNumberFormat="1" applyFont="1" applyFill="1" applyBorder="1" applyAlignment="1">
      <alignment horizontal="center" vertical="center"/>
    </xf>
    <xf numFmtId="2" fontId="19" fillId="15" borderId="21" xfId="0" applyNumberFormat="1" applyFont="1" applyFill="1" applyBorder="1" applyAlignment="1">
      <alignment horizontal="center" vertical="center"/>
    </xf>
    <xf numFmtId="2" fontId="19" fillId="15" borderId="41" xfId="0" applyNumberFormat="1"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168" fontId="19" fillId="16" borderId="66" xfId="3" applyNumberFormat="1" applyFont="1" applyFill="1" applyBorder="1" applyAlignment="1">
      <alignment horizontal="center" vertical="center"/>
    </xf>
    <xf numFmtId="168" fontId="19" fillId="16" borderId="67" xfId="3" applyNumberFormat="1" applyFont="1" applyFill="1" applyBorder="1" applyAlignment="1">
      <alignment horizontal="center" vertical="center"/>
    </xf>
    <xf numFmtId="0" fontId="19" fillId="17" borderId="69" xfId="0" applyFont="1" applyFill="1" applyBorder="1" applyAlignment="1">
      <alignment horizontal="center" vertical="center"/>
    </xf>
    <xf numFmtId="0" fontId="19" fillId="17" borderId="67" xfId="0" applyFont="1" applyFill="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9" fontId="19" fillId="15" borderId="38" xfId="1" applyNumberFormat="1" applyFont="1" applyFill="1" applyBorder="1" applyAlignment="1">
      <alignment horizontal="center" vertical="center"/>
    </xf>
    <xf numFmtId="169" fontId="19" fillId="15" borderId="65" xfId="1" applyNumberFormat="1" applyFont="1" applyFill="1" applyBorder="1" applyAlignment="1">
      <alignment horizontal="center" vertical="center"/>
    </xf>
    <xf numFmtId="0" fontId="3" fillId="3" borderId="3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3" borderId="60" xfId="0" applyFont="1" applyFill="1" applyBorder="1" applyAlignment="1">
      <alignment horizontal="center" vertical="center"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73"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2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35" xfId="0" applyFont="1" applyFill="1" applyBorder="1" applyAlignment="1">
      <alignment horizontal="right"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cellXfs>
  <cellStyles count="12">
    <cellStyle name="Moneda" xfId="1" builtinId="4"/>
    <cellStyle name="Moneda [0]" xfId="2" builtinId="7"/>
    <cellStyle name="Moneda [0] 2" xfId="6" xr:uid="{43D6233B-83AF-4BCE-B196-78601C83A188}"/>
    <cellStyle name="Moneda 2" xfId="5" xr:uid="{D5E804F7-4E4C-4EA4-8B52-7DF8C2ADA9DC}"/>
    <cellStyle name="Moneda 3" xfId="9" xr:uid="{207F4850-9E99-469A-9B00-AFCE16B4A059}"/>
    <cellStyle name="Moneda 4" xfId="8" xr:uid="{C9B718FB-A79A-4EF3-A1A6-1754C3D2DB5B}"/>
    <cellStyle name="Moneda 5" xfId="10" xr:uid="{001D1D2D-EB5E-4209-ADD9-12525F1C4506}"/>
    <cellStyle name="Moneda 6" xfId="11" xr:uid="{12D01D96-8F16-4666-B74A-B0FFBF0059B8}"/>
    <cellStyle name="Normal" xfId="0" builtinId="0"/>
    <cellStyle name="Normal 2" xfId="4" xr:uid="{BFD60CDF-F2AF-4411-A673-00A53582F1E7}"/>
    <cellStyle name="Porcentaje" xfId="3" builtinId="5"/>
    <cellStyle name="Porcentaje 2" xfId="7" xr:uid="{BAEA130B-94D4-4E1A-9650-68CDD848BEBF}"/>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86" fmlaRange="$C$86:$C$87"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1"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1"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1"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1"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1"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1"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pn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819150</xdr:colOff>
      <xdr:row>54</xdr:row>
      <xdr:rowOff>19050</xdr:rowOff>
    </xdr:from>
    <xdr:to>
      <xdr:col>11</xdr:col>
      <xdr:colOff>962025</xdr:colOff>
      <xdr:row>54</xdr:row>
      <xdr:rowOff>590550</xdr:rowOff>
    </xdr:to>
    <xdr:pic>
      <xdr:nvPicPr>
        <xdr:cNvPr id="5" name="Imagen 4">
          <a:extLst>
            <a:ext uri="{FF2B5EF4-FFF2-40B4-BE49-F238E27FC236}">
              <a16:creationId xmlns:a16="http://schemas.microsoft.com/office/drawing/2014/main" id="{9F3E5D5C-6714-7F4E-2ED3-9FDAE104382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6450" y="13420725"/>
          <a:ext cx="2409825"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174171</xdr:colOff>
      <xdr:row>36</xdr:row>
      <xdr:rowOff>141762</xdr:rowOff>
    </xdr:from>
    <xdr:to>
      <xdr:col>15</xdr:col>
      <xdr:colOff>13607</xdr:colOff>
      <xdr:row>54</xdr:row>
      <xdr:rowOff>81642</xdr:rowOff>
    </xdr:to>
    <xdr:pic>
      <xdr:nvPicPr>
        <xdr:cNvPr id="12" name="Imagen 11">
          <a:extLst>
            <a:ext uri="{FF2B5EF4-FFF2-40B4-BE49-F238E27FC236}">
              <a16:creationId xmlns:a16="http://schemas.microsoft.com/office/drawing/2014/main" id="{DF3F18E7-D6F5-159E-582B-F70DA7E860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94528" y="5285262"/>
          <a:ext cx="3268436" cy="2688523"/>
        </a:xfrm>
        <a:prstGeom prst="rect">
          <a:avLst/>
        </a:prstGeom>
        <a:noFill/>
        <a:ln>
          <a:noFill/>
        </a:ln>
      </xdr:spPr>
    </xdr:pic>
    <xdr:clientData/>
  </xdr:twoCellAnchor>
  <xdr:twoCellAnchor editAs="oneCell">
    <xdr:from>
      <xdr:col>20</xdr:col>
      <xdr:colOff>108858</xdr:colOff>
      <xdr:row>40</xdr:row>
      <xdr:rowOff>27214</xdr:rowOff>
    </xdr:from>
    <xdr:to>
      <xdr:col>24</xdr:col>
      <xdr:colOff>625930</xdr:colOff>
      <xdr:row>54</xdr:row>
      <xdr:rowOff>136071</xdr:rowOff>
    </xdr:to>
    <xdr:pic>
      <xdr:nvPicPr>
        <xdr:cNvPr id="15" name="Imagen 14">
          <a:extLst>
            <a:ext uri="{FF2B5EF4-FFF2-40B4-BE49-F238E27FC236}">
              <a16:creationId xmlns:a16="http://schemas.microsoft.com/office/drawing/2014/main" id="{93E48419-A750-BD64-B414-E5C6AEB51E5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077715" y="5320393"/>
          <a:ext cx="3565072" cy="2707821"/>
        </a:xfrm>
        <a:prstGeom prst="rect">
          <a:avLst/>
        </a:prstGeom>
        <a:noFill/>
        <a:ln>
          <a:noFill/>
        </a:ln>
      </xdr:spPr>
    </xdr:pic>
    <xdr:clientData/>
  </xdr:twoCellAnchor>
  <xdr:twoCellAnchor editAs="oneCell">
    <xdr:from>
      <xdr:col>15</xdr:col>
      <xdr:colOff>190500</xdr:colOff>
      <xdr:row>36</xdr:row>
      <xdr:rowOff>136071</xdr:rowOff>
    </xdr:from>
    <xdr:to>
      <xdr:col>19</xdr:col>
      <xdr:colOff>721179</xdr:colOff>
      <xdr:row>54</xdr:row>
      <xdr:rowOff>122464</xdr:rowOff>
    </xdr:to>
    <xdr:pic>
      <xdr:nvPicPr>
        <xdr:cNvPr id="18" name="Imagen 17">
          <a:extLst>
            <a:ext uri="{FF2B5EF4-FFF2-40B4-BE49-F238E27FC236}">
              <a16:creationId xmlns:a16="http://schemas.microsoft.com/office/drawing/2014/main" id="{5D3D43D6-A306-A9AA-C893-0077881BAE6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539857" y="5279571"/>
          <a:ext cx="3388179" cy="2735036"/>
        </a:xfrm>
        <a:prstGeom prst="rect">
          <a:avLst/>
        </a:prstGeom>
        <a:noFill/>
        <a:ln>
          <a:noFill/>
        </a:ln>
      </xdr:spPr>
    </xdr:pic>
    <xdr:clientData/>
  </xdr:twoCellAnchor>
  <xdr:twoCellAnchor editAs="oneCell">
    <xdr:from>
      <xdr:col>20</xdr:col>
      <xdr:colOff>95250</xdr:colOff>
      <xdr:row>5</xdr:row>
      <xdr:rowOff>68035</xdr:rowOff>
    </xdr:from>
    <xdr:to>
      <xdr:col>24</xdr:col>
      <xdr:colOff>585107</xdr:colOff>
      <xdr:row>30</xdr:row>
      <xdr:rowOff>149678</xdr:rowOff>
    </xdr:to>
    <xdr:pic>
      <xdr:nvPicPr>
        <xdr:cNvPr id="20" name="Imagen 19">
          <a:extLst>
            <a:ext uri="{FF2B5EF4-FFF2-40B4-BE49-F238E27FC236}">
              <a16:creationId xmlns:a16="http://schemas.microsoft.com/office/drawing/2014/main" id="{4E3D533F-4404-7209-5551-EA2E0D31FD2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064107" y="1945821"/>
          <a:ext cx="3537857" cy="2639786"/>
        </a:xfrm>
        <a:prstGeom prst="rect">
          <a:avLst/>
        </a:prstGeom>
        <a:noFill/>
        <a:ln>
          <a:noFill/>
        </a:ln>
      </xdr:spPr>
    </xdr:pic>
    <xdr:clientData/>
  </xdr:twoCellAnchor>
  <xdr:twoCellAnchor editAs="oneCell">
    <xdr:from>
      <xdr:col>15</xdr:col>
      <xdr:colOff>176892</xdr:colOff>
      <xdr:row>5</xdr:row>
      <xdr:rowOff>68034</xdr:rowOff>
    </xdr:from>
    <xdr:to>
      <xdr:col>19</xdr:col>
      <xdr:colOff>693964</xdr:colOff>
      <xdr:row>30</xdr:row>
      <xdr:rowOff>190500</xdr:rowOff>
    </xdr:to>
    <xdr:pic>
      <xdr:nvPicPr>
        <xdr:cNvPr id="22" name="Imagen 21">
          <a:extLst>
            <a:ext uri="{FF2B5EF4-FFF2-40B4-BE49-F238E27FC236}">
              <a16:creationId xmlns:a16="http://schemas.microsoft.com/office/drawing/2014/main" id="{9F59216F-CE25-15BC-ED37-2AD0E38C089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26249" y="1945820"/>
          <a:ext cx="3374572" cy="2680609"/>
        </a:xfrm>
        <a:prstGeom prst="rect">
          <a:avLst/>
        </a:prstGeom>
        <a:noFill/>
        <a:ln>
          <a:noFill/>
        </a:ln>
      </xdr:spPr>
    </xdr:pic>
    <xdr:clientData/>
  </xdr:twoCellAnchor>
  <xdr:twoCellAnchor editAs="oneCell">
    <xdr:from>
      <xdr:col>11</xdr:col>
      <xdr:colOff>122464</xdr:colOff>
      <xdr:row>5</xdr:row>
      <xdr:rowOff>81643</xdr:rowOff>
    </xdr:from>
    <xdr:to>
      <xdr:col>15</xdr:col>
      <xdr:colOff>0</xdr:colOff>
      <xdr:row>30</xdr:row>
      <xdr:rowOff>136071</xdr:rowOff>
    </xdr:to>
    <xdr:pic>
      <xdr:nvPicPr>
        <xdr:cNvPr id="24" name="Imagen 23">
          <a:extLst>
            <a:ext uri="{FF2B5EF4-FFF2-40B4-BE49-F238E27FC236}">
              <a16:creationId xmlns:a16="http://schemas.microsoft.com/office/drawing/2014/main" id="{FDD757C6-ACF8-99FD-D55D-2DF04DA7ABD0}"/>
            </a:ext>
          </a:extLst>
        </xdr:cNvPr>
        <xdr:cNvPicPr>
          <a:picLocks noChangeAspect="1"/>
        </xdr:cNvPicPr>
      </xdr:nvPicPr>
      <xdr:blipFill>
        <a:blip xmlns:r="http://schemas.openxmlformats.org/officeDocument/2006/relationships" r:embed="rId7"/>
        <a:stretch>
          <a:fillRect/>
        </a:stretch>
      </xdr:blipFill>
      <xdr:spPr>
        <a:xfrm>
          <a:off x="16042821" y="1959429"/>
          <a:ext cx="3306536" cy="2612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438150</xdr:colOff>
      <xdr:row>0</xdr:row>
      <xdr:rowOff>9525</xdr:rowOff>
    </xdr:from>
    <xdr:to>
      <xdr:col>14</xdr:col>
      <xdr:colOff>716280</xdr:colOff>
      <xdr:row>24</xdr:row>
      <xdr:rowOff>142875</xdr:rowOff>
    </xdr:to>
    <xdr:pic>
      <xdr:nvPicPr>
        <xdr:cNvPr id="2" name="Imagen 1">
          <a:extLst>
            <a:ext uri="{FF2B5EF4-FFF2-40B4-BE49-F238E27FC236}">
              <a16:creationId xmlns:a16="http://schemas.microsoft.com/office/drawing/2014/main" id="{BFA0E091-1605-E61F-1702-C2515EC8DF5C}"/>
            </a:ext>
          </a:extLst>
        </xdr:cNvPr>
        <xdr:cNvPicPr>
          <a:picLocks noChangeAspect="1"/>
        </xdr:cNvPicPr>
      </xdr:nvPicPr>
      <xdr:blipFill>
        <a:blip xmlns:r="http://schemas.openxmlformats.org/officeDocument/2006/relationships" r:embed="rId1"/>
        <a:stretch>
          <a:fillRect/>
        </a:stretch>
      </xdr:blipFill>
      <xdr:spPr>
        <a:xfrm>
          <a:off x="5772150" y="9525"/>
          <a:ext cx="5612130" cy="4705350"/>
        </a:xfrm>
        <a:prstGeom prst="rect">
          <a:avLst/>
        </a:prstGeom>
      </xdr:spPr>
    </xdr:pic>
    <xdr:clientData/>
  </xdr:twoCellAnchor>
  <xdr:twoCellAnchor editAs="oneCell">
    <xdr:from>
      <xdr:col>0</xdr:col>
      <xdr:colOff>0</xdr:colOff>
      <xdr:row>0</xdr:row>
      <xdr:rowOff>0</xdr:rowOff>
    </xdr:from>
    <xdr:to>
      <xdr:col>7</xdr:col>
      <xdr:colOff>278130</xdr:colOff>
      <xdr:row>25</xdr:row>
      <xdr:rowOff>41002</xdr:rowOff>
    </xdr:to>
    <xdr:pic>
      <xdr:nvPicPr>
        <xdr:cNvPr id="4" name="Imagen 3">
          <a:extLst>
            <a:ext uri="{FF2B5EF4-FFF2-40B4-BE49-F238E27FC236}">
              <a16:creationId xmlns:a16="http://schemas.microsoft.com/office/drawing/2014/main" id="{32C57638-471F-D5D7-0B21-BBE59DC57D1F}"/>
            </a:ext>
          </a:extLst>
        </xdr:cNvPr>
        <xdr:cNvPicPr>
          <a:picLocks noChangeAspect="1"/>
        </xdr:cNvPicPr>
      </xdr:nvPicPr>
      <xdr:blipFill>
        <a:blip xmlns:r="http://schemas.openxmlformats.org/officeDocument/2006/relationships" r:embed="rId2"/>
        <a:stretch>
          <a:fillRect/>
        </a:stretch>
      </xdr:blipFill>
      <xdr:spPr>
        <a:xfrm>
          <a:off x="0" y="0"/>
          <a:ext cx="5612130" cy="480350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1"/>
  <sheetViews>
    <sheetView tabSelected="1" zoomScaleNormal="100" workbookViewId="0">
      <selection activeCell="N56" sqref="N56:Q56"/>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298" t="s">
        <v>151</v>
      </c>
      <c r="B1" s="298"/>
      <c r="C1" s="298"/>
      <c r="D1" s="299" t="s">
        <v>152</v>
      </c>
      <c r="E1" s="299"/>
      <c r="F1" s="299"/>
      <c r="G1" s="299"/>
      <c r="H1" s="299"/>
      <c r="I1" s="299"/>
      <c r="J1" s="299"/>
      <c r="K1" s="299"/>
      <c r="L1" s="299"/>
      <c r="M1" s="299"/>
      <c r="N1" s="299"/>
      <c r="O1" s="300" t="s">
        <v>203</v>
      </c>
      <c r="P1" s="301"/>
      <c r="Q1" s="301"/>
      <c r="R1" s="301"/>
    </row>
    <row r="2" spans="1:18" ht="21.75" customHeight="1">
      <c r="A2" s="298"/>
      <c r="B2" s="298"/>
      <c r="C2" s="298"/>
      <c r="D2" s="299"/>
      <c r="E2" s="299"/>
      <c r="F2" s="299"/>
      <c r="G2" s="299"/>
      <c r="H2" s="299"/>
      <c r="I2" s="299"/>
      <c r="J2" s="299"/>
      <c r="K2" s="299"/>
      <c r="L2" s="299"/>
      <c r="M2" s="299"/>
      <c r="N2" s="299"/>
      <c r="O2" s="301"/>
      <c r="P2" s="301"/>
      <c r="Q2" s="301"/>
      <c r="R2" s="301"/>
    </row>
    <row r="3" spans="1:18" ht="27.75" customHeight="1">
      <c r="A3" s="298"/>
      <c r="B3" s="298"/>
      <c r="C3" s="298"/>
      <c r="D3" s="302" t="s">
        <v>239</v>
      </c>
      <c r="E3" s="302"/>
      <c r="F3" s="302"/>
      <c r="G3" s="302"/>
      <c r="H3" s="302"/>
      <c r="I3" s="302"/>
      <c r="J3" s="302"/>
      <c r="K3" s="302"/>
      <c r="L3" s="302"/>
      <c r="M3" s="302"/>
      <c r="N3" s="302"/>
      <c r="O3" s="303" t="s">
        <v>153</v>
      </c>
      <c r="P3" s="301"/>
      <c r="Q3" s="301"/>
      <c r="R3" s="301"/>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1"/>
      <c r="B5" s="259" t="s">
        <v>197</v>
      </c>
      <c r="C5" s="261"/>
      <c r="D5" s="204">
        <v>1</v>
      </c>
      <c r="E5" s="201"/>
      <c r="F5" s="202"/>
      <c r="G5" s="203"/>
      <c r="H5" s="203"/>
      <c r="I5" s="259" t="s">
        <v>198</v>
      </c>
      <c r="J5" s="260"/>
      <c r="K5" s="260"/>
      <c r="L5" s="260"/>
      <c r="M5" s="260"/>
      <c r="N5" s="261"/>
      <c r="O5" s="204">
        <v>2025</v>
      </c>
      <c r="P5" s="203"/>
      <c r="Q5" s="203"/>
      <c r="R5" s="201"/>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257"/>
      <c r="B7" s="258"/>
      <c r="C7" s="258"/>
      <c r="D7" s="258"/>
      <c r="E7" s="258"/>
      <c r="F7" s="258"/>
      <c r="G7" s="258"/>
      <c r="H7" s="258"/>
      <c r="I7" s="258"/>
      <c r="J7" s="258"/>
      <c r="K7" s="258"/>
      <c r="L7" s="258"/>
      <c r="M7" s="258"/>
      <c r="N7" s="258"/>
      <c r="O7" s="258"/>
      <c r="P7" s="258"/>
      <c r="Q7" s="258"/>
      <c r="R7" s="258"/>
    </row>
    <row r="8" spans="1:18" ht="22.5" customHeight="1" thickBot="1">
      <c r="A8" s="137"/>
      <c r="B8" s="311" t="s">
        <v>154</v>
      </c>
      <c r="C8" s="312"/>
      <c r="D8" s="313"/>
      <c r="E8" s="313"/>
      <c r="F8" s="313"/>
      <c r="G8" s="313"/>
      <c r="H8" s="313"/>
      <c r="I8" s="313"/>
      <c r="J8" s="313"/>
      <c r="K8" s="313"/>
      <c r="L8" s="313"/>
      <c r="M8" s="313"/>
      <c r="N8" s="313"/>
      <c r="O8" s="313"/>
      <c r="P8" s="313"/>
      <c r="Q8" s="314"/>
      <c r="R8" s="123"/>
    </row>
    <row r="9" spans="1:18" ht="18.75" customHeight="1" thickBot="1">
      <c r="A9" s="137"/>
      <c r="B9" s="315" t="s">
        <v>155</v>
      </c>
      <c r="C9" s="316"/>
      <c r="D9" s="263" t="s">
        <v>222</v>
      </c>
      <c r="E9" s="264"/>
      <c r="F9" s="264"/>
      <c r="G9" s="264"/>
      <c r="H9" s="264"/>
      <c r="I9" s="264"/>
      <c r="J9" s="265"/>
      <c r="K9" s="120" t="s">
        <v>221</v>
      </c>
      <c r="L9" s="206" t="s">
        <v>223</v>
      </c>
      <c r="M9" s="120" t="s">
        <v>186</v>
      </c>
      <c r="N9" s="325" t="s">
        <v>224</v>
      </c>
      <c r="O9" s="326"/>
      <c r="P9" s="328" t="s">
        <v>188</v>
      </c>
      <c r="Q9" s="330" t="s">
        <v>226</v>
      </c>
      <c r="R9" s="121"/>
    </row>
    <row r="10" spans="1:18" ht="18.75" customHeight="1" thickBot="1">
      <c r="A10" s="137"/>
      <c r="B10" s="320" t="s">
        <v>156</v>
      </c>
      <c r="C10" s="321"/>
      <c r="D10" s="322" t="s">
        <v>185</v>
      </c>
      <c r="E10" s="323"/>
      <c r="F10" s="323"/>
      <c r="G10" s="323"/>
      <c r="H10" s="323"/>
      <c r="I10" s="323"/>
      <c r="J10" s="323"/>
      <c r="K10" s="323"/>
      <c r="L10" s="324"/>
      <c r="M10" s="121" t="s">
        <v>187</v>
      </c>
      <c r="N10" s="327" t="s">
        <v>225</v>
      </c>
      <c r="O10" s="326"/>
      <c r="P10" s="329"/>
      <c r="Q10" s="331"/>
      <c r="R10" s="121"/>
    </row>
    <row r="11" spans="1:18" ht="18.75" customHeight="1" thickBot="1">
      <c r="A11" s="137"/>
      <c r="B11" s="304" t="s">
        <v>157</v>
      </c>
      <c r="C11" s="305"/>
      <c r="D11" s="318" t="s">
        <v>189</v>
      </c>
      <c r="E11" s="319"/>
      <c r="F11" s="317"/>
      <c r="G11" s="264"/>
      <c r="H11" s="264"/>
      <c r="I11" s="264"/>
      <c r="J11" s="264"/>
      <c r="K11" s="265"/>
      <c r="L11" s="120" t="s">
        <v>190</v>
      </c>
      <c r="M11" s="263" t="s">
        <v>236</v>
      </c>
      <c r="N11" s="264"/>
      <c r="O11" s="264"/>
      <c r="P11" s="264"/>
      <c r="Q11" s="265"/>
      <c r="R11" s="121"/>
    </row>
    <row r="12" spans="1:18" ht="18.75" customHeight="1" thickBot="1">
      <c r="A12" s="137"/>
      <c r="B12" s="235" t="s">
        <v>158</v>
      </c>
      <c r="C12" s="236"/>
      <c r="D12" s="236"/>
      <c r="E12" s="236"/>
      <c r="F12" s="236"/>
      <c r="G12" s="236"/>
      <c r="H12" s="236"/>
      <c r="I12" s="236"/>
      <c r="J12" s="236"/>
      <c r="K12" s="236"/>
      <c r="L12" s="236"/>
      <c r="M12" s="236"/>
      <c r="N12" s="236"/>
      <c r="O12" s="236"/>
      <c r="P12" s="236"/>
      <c r="Q12" s="237"/>
      <c r="R12" s="122"/>
    </row>
    <row r="13" spans="1:18" ht="18" customHeight="1" thickBot="1">
      <c r="A13" s="135"/>
      <c r="B13" s="235" t="s">
        <v>159</v>
      </c>
      <c r="C13" s="236"/>
      <c r="D13" s="236"/>
      <c r="E13" s="236"/>
      <c r="F13" s="236"/>
      <c r="G13" s="236"/>
      <c r="H13" s="236"/>
      <c r="I13" s="236"/>
      <c r="J13" s="236"/>
      <c r="K13" s="236"/>
      <c r="L13" s="236"/>
      <c r="M13" s="294" t="s">
        <v>191</v>
      </c>
      <c r="N13" s="295"/>
      <c r="O13" s="308" t="s">
        <v>192</v>
      </c>
      <c r="P13" s="308"/>
      <c r="Q13" s="295"/>
      <c r="R13" s="122"/>
    </row>
    <row r="14" spans="1:18" ht="18" customHeight="1" thickBot="1">
      <c r="A14" s="135"/>
      <c r="B14" s="235" t="s">
        <v>193</v>
      </c>
      <c r="C14" s="236"/>
      <c r="D14" s="236"/>
      <c r="E14" s="236"/>
      <c r="F14" s="237"/>
      <c r="G14" s="235" t="s">
        <v>160</v>
      </c>
      <c r="H14" s="310"/>
      <c r="I14" s="262" t="s">
        <v>220</v>
      </c>
      <c r="J14" s="236"/>
      <c r="K14" s="236"/>
      <c r="L14" s="237"/>
      <c r="M14" s="306"/>
      <c r="N14" s="307"/>
      <c r="O14" s="309"/>
      <c r="P14" s="309"/>
      <c r="Q14" s="307"/>
      <c r="R14" s="122"/>
    </row>
    <row r="15" spans="1:18" ht="24.75" customHeight="1" thickBot="1">
      <c r="A15" s="135"/>
      <c r="B15" s="263" t="s">
        <v>229</v>
      </c>
      <c r="C15" s="264"/>
      <c r="D15" s="264"/>
      <c r="E15" s="264"/>
      <c r="F15" s="336"/>
      <c r="G15" s="317" t="s">
        <v>227</v>
      </c>
      <c r="H15" s="336"/>
      <c r="I15" s="317" t="s">
        <v>228</v>
      </c>
      <c r="J15" s="264"/>
      <c r="K15" s="264"/>
      <c r="L15" s="265"/>
      <c r="M15" s="337" t="s">
        <v>230</v>
      </c>
      <c r="N15" s="338"/>
      <c r="O15" s="332" t="s">
        <v>231</v>
      </c>
      <c r="P15" s="332"/>
      <c r="Q15" s="333"/>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334"/>
      <c r="B17" s="335"/>
      <c r="C17" s="335"/>
      <c r="D17" s="335"/>
      <c r="E17" s="335"/>
      <c r="F17" s="335"/>
      <c r="G17" s="335"/>
      <c r="H17" s="335"/>
      <c r="I17" s="335"/>
      <c r="J17" s="335"/>
      <c r="K17" s="335"/>
      <c r="L17" s="335"/>
      <c r="M17" s="335"/>
      <c r="N17" s="335"/>
      <c r="O17" s="335"/>
      <c r="P17" s="335"/>
      <c r="Q17" s="335"/>
      <c r="R17" s="335"/>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311" t="s">
        <v>161</v>
      </c>
      <c r="C19" s="312"/>
      <c r="D19" s="313"/>
      <c r="E19" s="313"/>
      <c r="F19" s="313"/>
      <c r="G19" s="313"/>
      <c r="H19" s="313"/>
      <c r="I19" s="313"/>
      <c r="J19" s="313"/>
      <c r="K19" s="313"/>
      <c r="L19" s="313"/>
      <c r="M19" s="313"/>
      <c r="N19" s="313"/>
      <c r="O19" s="313"/>
      <c r="P19" s="313"/>
      <c r="Q19" s="314"/>
      <c r="R19" s="123"/>
    </row>
    <row r="20" spans="1:19" ht="18" customHeight="1">
      <c r="A20" s="124"/>
      <c r="B20" s="373" t="s">
        <v>194</v>
      </c>
      <c r="C20" s="374"/>
      <c r="D20" s="374" t="s">
        <v>163</v>
      </c>
      <c r="E20" s="374" t="s">
        <v>164</v>
      </c>
      <c r="F20" s="374"/>
      <c r="G20" s="374"/>
      <c r="H20" s="374"/>
      <c r="I20" s="374"/>
      <c r="J20" s="374"/>
      <c r="K20" s="374" t="s">
        <v>212</v>
      </c>
      <c r="L20" s="374"/>
      <c r="M20" s="377" t="s">
        <v>165</v>
      </c>
      <c r="N20" s="379" t="s">
        <v>166</v>
      </c>
      <c r="O20" s="380"/>
      <c r="P20" s="380"/>
      <c r="Q20" s="381"/>
      <c r="R20" s="123"/>
    </row>
    <row r="21" spans="1:19" ht="12" thickBot="1">
      <c r="A21" s="124"/>
      <c r="B21" s="375"/>
      <c r="C21" s="376"/>
      <c r="D21" s="376"/>
      <c r="E21" s="376"/>
      <c r="F21" s="376"/>
      <c r="G21" s="376"/>
      <c r="H21" s="376"/>
      <c r="I21" s="376"/>
      <c r="J21" s="376"/>
      <c r="K21" s="376"/>
      <c r="L21" s="376"/>
      <c r="M21" s="378"/>
      <c r="N21" s="125" t="s">
        <v>167</v>
      </c>
      <c r="O21" s="126" t="s">
        <v>168</v>
      </c>
      <c r="P21" s="382" t="s">
        <v>169</v>
      </c>
      <c r="Q21" s="383"/>
      <c r="R21" s="123"/>
    </row>
    <row r="22" spans="1:19" ht="43.5" customHeight="1">
      <c r="A22" s="124">
        <v>1</v>
      </c>
      <c r="B22" s="268" t="s">
        <v>236</v>
      </c>
      <c r="C22" s="269"/>
      <c r="D22" s="141" t="s">
        <v>232</v>
      </c>
      <c r="E22" s="270" t="s">
        <v>233</v>
      </c>
      <c r="F22" s="271"/>
      <c r="G22" s="271"/>
      <c r="H22" s="271"/>
      <c r="I22" s="271"/>
      <c r="J22" s="272"/>
      <c r="K22" s="273" t="s">
        <v>222</v>
      </c>
      <c r="L22" s="274"/>
      <c r="M22" s="142">
        <v>100</v>
      </c>
      <c r="N22" s="143"/>
      <c r="O22" s="144" t="s">
        <v>234</v>
      </c>
      <c r="P22" s="266" t="s">
        <v>223</v>
      </c>
      <c r="Q22" s="267"/>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277" t="s">
        <v>170</v>
      </c>
      <c r="B24" s="277"/>
      <c r="C24" s="277"/>
      <c r="D24" s="277"/>
      <c r="E24" s="277"/>
      <c r="F24" s="277"/>
      <c r="G24" s="277"/>
      <c r="H24" s="277"/>
      <c r="I24" s="277"/>
      <c r="J24" s="277"/>
      <c r="K24" s="277" t="s">
        <v>171</v>
      </c>
      <c r="L24" s="277"/>
      <c r="M24" s="277"/>
      <c r="N24" s="277"/>
      <c r="O24" s="277"/>
      <c r="P24" s="277"/>
      <c r="Q24" s="277"/>
      <c r="R24" s="277"/>
    </row>
    <row r="25" spans="1:19" ht="15" customHeight="1" thickBot="1"/>
    <row r="26" spans="1:19" ht="6.75" customHeight="1" thickBot="1">
      <c r="A26" s="288"/>
      <c r="B26" s="289"/>
      <c r="C26" s="289"/>
      <c r="D26" s="289"/>
      <c r="E26" s="289"/>
      <c r="F26" s="289"/>
      <c r="G26" s="289"/>
      <c r="H26" s="289"/>
      <c r="I26" s="289"/>
      <c r="J26" s="289"/>
      <c r="K26" s="289"/>
      <c r="L26" s="289"/>
      <c r="M26" s="289"/>
      <c r="N26" s="289"/>
      <c r="O26" s="289"/>
      <c r="P26" s="289"/>
      <c r="Q26" s="289"/>
      <c r="R26" s="290"/>
    </row>
    <row r="27" spans="1:19" ht="24.75" customHeight="1" thickBot="1">
      <c r="A27" s="162"/>
      <c r="B27" s="278" t="s">
        <v>172</v>
      </c>
      <c r="C27" s="279"/>
      <c r="D27" s="280"/>
      <c r="E27" s="280"/>
      <c r="F27" s="280"/>
      <c r="G27" s="280"/>
      <c r="H27" s="280"/>
      <c r="I27" s="280"/>
      <c r="J27" s="280"/>
      <c r="K27" s="280"/>
      <c r="L27" s="280"/>
      <c r="M27" s="280"/>
      <c r="N27" s="280"/>
      <c r="O27" s="280"/>
      <c r="P27" s="280"/>
      <c r="Q27" s="281"/>
      <c r="R27" s="163"/>
    </row>
    <row r="28" spans="1:19" ht="34.15" customHeight="1" thickBot="1">
      <c r="A28" s="162"/>
      <c r="B28" s="130"/>
      <c r="C28" s="131"/>
      <c r="D28" s="151"/>
      <c r="E28" s="341" t="s">
        <v>46</v>
      </c>
      <c r="F28" s="342"/>
      <c r="G28" s="342"/>
      <c r="H28" s="342"/>
      <c r="I28" s="343"/>
      <c r="J28" s="313"/>
      <c r="K28" s="313"/>
      <c r="L28" s="314"/>
      <c r="M28" s="151"/>
      <c r="N28" s="151"/>
      <c r="O28" s="151"/>
      <c r="P28" s="151"/>
      <c r="Q28" s="152"/>
      <c r="R28" s="163"/>
    </row>
    <row r="29" spans="1:19" ht="19.5" customHeight="1" thickBot="1">
      <c r="A29" s="164"/>
      <c r="B29" s="282" t="s">
        <v>199</v>
      </c>
      <c r="C29" s="283"/>
      <c r="D29" s="283"/>
      <c r="E29" s="284"/>
      <c r="F29" s="284"/>
      <c r="G29" s="284"/>
      <c r="H29" s="284"/>
      <c r="I29" s="284"/>
      <c r="J29" s="284"/>
      <c r="K29" s="284"/>
      <c r="L29" s="284"/>
      <c r="M29" s="283"/>
      <c r="N29" s="283"/>
      <c r="O29" s="283"/>
      <c r="P29" s="283"/>
      <c r="Q29" s="285"/>
      <c r="R29" s="132"/>
      <c r="S29" s="153"/>
    </row>
    <row r="30" spans="1:19" ht="22.15" customHeight="1" thickBot="1">
      <c r="A30" s="165"/>
      <c r="B30" s="294"/>
      <c r="C30" s="308"/>
      <c r="D30" s="128"/>
      <c r="E30" s="282" t="s">
        <v>204</v>
      </c>
      <c r="F30" s="283"/>
      <c r="G30" s="283"/>
      <c r="H30" s="283"/>
      <c r="I30" s="292" t="s">
        <v>207</v>
      </c>
      <c r="J30" s="293"/>
      <c r="K30" s="294" t="s">
        <v>202</v>
      </c>
      <c r="L30" s="295"/>
      <c r="M30" s="296" t="s">
        <v>218</v>
      </c>
      <c r="N30" s="297"/>
      <c r="O30" s="204" t="s">
        <v>238</v>
      </c>
      <c r="P30" s="204"/>
      <c r="Q30" s="205" t="s">
        <v>219</v>
      </c>
      <c r="R30" s="132"/>
      <c r="S30" s="153"/>
    </row>
    <row r="31" spans="1:19" ht="25.15" customHeight="1" thickBot="1">
      <c r="A31" s="165"/>
      <c r="B31" s="287" t="s">
        <v>162</v>
      </c>
      <c r="C31" s="286"/>
      <c r="D31" s="155" t="s">
        <v>173</v>
      </c>
      <c r="E31" s="286" t="s">
        <v>196</v>
      </c>
      <c r="F31" s="286"/>
      <c r="G31" s="286" t="s">
        <v>195</v>
      </c>
      <c r="H31" s="286"/>
      <c r="I31" s="286" t="s">
        <v>174</v>
      </c>
      <c r="J31" s="286"/>
      <c r="K31" s="286" t="s">
        <v>175</v>
      </c>
      <c r="L31" s="286"/>
      <c r="M31" s="291" t="s">
        <v>181</v>
      </c>
      <c r="N31" s="291"/>
      <c r="O31" s="291"/>
      <c r="P31" s="275" t="s">
        <v>176</v>
      </c>
      <c r="Q31" s="276"/>
      <c r="R31" s="166"/>
    </row>
    <row r="32" spans="1:19" ht="18" customHeight="1" thickBot="1">
      <c r="A32" s="165">
        <v>1</v>
      </c>
      <c r="B32" s="344" t="str">
        <f>B22</f>
        <v xml:space="preserve">  68001010500000474P0002000000003</v>
      </c>
      <c r="C32" s="345" t="s">
        <v>177</v>
      </c>
      <c r="D32" s="146"/>
      <c r="E32" s="268" t="s">
        <v>207</v>
      </c>
      <c r="F32" s="269"/>
      <c r="G32" s="355">
        <v>0</v>
      </c>
      <c r="H32" s="356"/>
      <c r="I32" s="346"/>
      <c r="J32" s="347"/>
      <c r="K32" s="348">
        <f>P32*$I$30</f>
        <v>0</v>
      </c>
      <c r="L32" s="349"/>
      <c r="M32" s="350">
        <f>+I32*K32</f>
        <v>0</v>
      </c>
      <c r="N32" s="351"/>
      <c r="O32" s="352"/>
      <c r="P32" s="353">
        <v>0</v>
      </c>
      <c r="Q32" s="354"/>
      <c r="R32" s="167"/>
    </row>
    <row r="33" spans="1:20" ht="18" customHeight="1" thickBot="1">
      <c r="A33" s="165"/>
      <c r="B33" s="357"/>
      <c r="C33" s="358"/>
      <c r="D33" s="358"/>
      <c r="E33" s="358"/>
      <c r="F33" s="358"/>
      <c r="G33" s="358"/>
      <c r="H33" s="358"/>
      <c r="I33" s="358"/>
      <c r="J33" s="358"/>
      <c r="K33" s="358"/>
      <c r="L33" s="358"/>
      <c r="M33" s="358"/>
      <c r="N33" s="358"/>
      <c r="O33" s="358"/>
      <c r="P33" s="359">
        <f>SUM(P32:Q32)</f>
        <v>0</v>
      </c>
      <c r="Q33" s="360"/>
      <c r="R33" s="168"/>
    </row>
    <row r="34" spans="1:20" ht="18" customHeight="1" thickBot="1">
      <c r="A34" s="165"/>
      <c r="B34" s="235" t="s">
        <v>206</v>
      </c>
      <c r="C34" s="236"/>
      <c r="D34" s="236"/>
      <c r="E34" s="236"/>
      <c r="F34" s="236"/>
      <c r="G34" s="236"/>
      <c r="H34" s="236"/>
      <c r="I34" s="236"/>
      <c r="J34" s="236"/>
      <c r="K34" s="236"/>
      <c r="L34" s="236"/>
      <c r="M34" s="236"/>
      <c r="N34" s="236"/>
      <c r="O34" s="236"/>
      <c r="P34" s="236"/>
      <c r="Q34" s="237"/>
      <c r="R34" s="169"/>
    </row>
    <row r="35" spans="1:20" ht="18" customHeight="1" thickBot="1">
      <c r="A35" s="170"/>
      <c r="B35" s="361" t="s">
        <v>162</v>
      </c>
      <c r="C35" s="362"/>
      <c r="D35" s="145" t="s">
        <v>6</v>
      </c>
      <c r="E35" s="363" t="s">
        <v>178</v>
      </c>
      <c r="F35" s="362"/>
      <c r="G35" s="362"/>
      <c r="H35" s="362"/>
      <c r="I35" s="361" t="s">
        <v>179</v>
      </c>
      <c r="J35" s="385"/>
      <c r="K35" s="361" t="s">
        <v>208</v>
      </c>
      <c r="L35" s="385"/>
      <c r="M35" s="364" t="s">
        <v>180</v>
      </c>
      <c r="N35" s="365"/>
      <c r="O35" s="366"/>
      <c r="P35" s="365" t="s">
        <v>181</v>
      </c>
      <c r="Q35" s="384"/>
      <c r="R35" s="370"/>
    </row>
    <row r="36" spans="1:20" ht="18" customHeight="1">
      <c r="A36" s="171">
        <v>1</v>
      </c>
      <c r="B36" s="386" t="str">
        <f>B22</f>
        <v xml:space="preserve">  68001010500000474P0002000000003</v>
      </c>
      <c r="C36" s="387"/>
      <c r="D36" s="157" t="s">
        <v>182</v>
      </c>
      <c r="E36" s="388">
        <v>1</v>
      </c>
      <c r="F36" s="388"/>
      <c r="G36" s="388"/>
      <c r="H36" s="388"/>
      <c r="I36" s="371">
        <f>+'REGISTRO Y CALIFICACIÓN(A)'!$H$298</f>
        <v>22</v>
      </c>
      <c r="J36" s="372"/>
      <c r="K36" s="339">
        <v>32</v>
      </c>
      <c r="L36" s="340"/>
      <c r="M36" s="389">
        <v>242473.11370000002</v>
      </c>
      <c r="N36" s="390"/>
      <c r="O36" s="391"/>
      <c r="P36" s="392">
        <f>M36*K36</f>
        <v>7759139.6384000005</v>
      </c>
      <c r="Q36" s="393"/>
      <c r="R36" s="370"/>
    </row>
    <row r="37" spans="1:20" s="139" customFormat="1" ht="14.45" customHeight="1" thickBot="1">
      <c r="A37" s="192"/>
      <c r="B37" s="193"/>
      <c r="C37" s="193"/>
      <c r="D37" s="193"/>
      <c r="E37" s="193"/>
      <c r="F37" s="193"/>
      <c r="G37" s="193"/>
      <c r="H37" s="193"/>
      <c r="I37" s="193"/>
      <c r="J37" s="193"/>
      <c r="K37" s="193"/>
      <c r="L37" s="193"/>
      <c r="M37" s="193"/>
      <c r="N37" s="193"/>
      <c r="O37" s="193"/>
      <c r="P37" s="193"/>
      <c r="Q37" s="193"/>
      <c r="R37" s="194"/>
    </row>
    <row r="38" spans="1:20" ht="18" customHeight="1" thickBot="1">
      <c r="A38" s="367"/>
      <c r="B38" s="368"/>
      <c r="C38" s="368"/>
      <c r="D38" s="368"/>
      <c r="E38" s="368"/>
      <c r="F38" s="368"/>
      <c r="G38" s="368"/>
      <c r="H38" s="368"/>
      <c r="I38" s="368"/>
      <c r="J38" s="368"/>
      <c r="K38" s="368"/>
      <c r="L38" s="368"/>
      <c r="M38" s="368"/>
      <c r="N38" s="368"/>
      <c r="O38" s="368"/>
      <c r="P38" s="368"/>
      <c r="Q38" s="368"/>
      <c r="R38" s="369"/>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0"/>
      <c r="B40" s="181"/>
      <c r="C40" s="181"/>
      <c r="D40" s="181"/>
      <c r="E40" s="181"/>
      <c r="F40" s="181"/>
      <c r="G40" s="181"/>
      <c r="H40" s="181"/>
      <c r="I40" s="181"/>
      <c r="J40" s="181"/>
      <c r="K40" s="181"/>
      <c r="L40" s="181"/>
      <c r="M40" s="181"/>
      <c r="N40" s="181"/>
      <c r="O40" s="181"/>
      <c r="P40" s="181"/>
      <c r="Q40" s="181"/>
      <c r="R40" s="182"/>
    </row>
    <row r="41" spans="1:20" s="139" customFormat="1" ht="15" customHeight="1" thickBot="1">
      <c r="A41" s="164"/>
      <c r="B41" s="235" t="s">
        <v>183</v>
      </c>
      <c r="C41" s="236"/>
      <c r="D41" s="236"/>
      <c r="E41" s="236"/>
      <c r="F41" s="236"/>
      <c r="G41" s="236"/>
      <c r="H41" s="236"/>
      <c r="I41" s="236"/>
      <c r="J41" s="236"/>
      <c r="K41" s="236"/>
      <c r="L41" s="236"/>
      <c r="M41" s="236"/>
      <c r="N41" s="236"/>
      <c r="O41" s="236"/>
      <c r="P41" s="236"/>
      <c r="Q41" s="237"/>
      <c r="R41" s="132"/>
    </row>
    <row r="42" spans="1:20" s="139" customFormat="1" ht="15" customHeight="1">
      <c r="A42" s="164">
        <v>1</v>
      </c>
      <c r="B42" s="238" t="s">
        <v>162</v>
      </c>
      <c r="C42" s="239"/>
      <c r="D42" s="240"/>
      <c r="E42" s="241" t="str">
        <f>B22</f>
        <v xml:space="preserve">  68001010500000474P0002000000003</v>
      </c>
      <c r="F42" s="242"/>
      <c r="G42" s="242"/>
      <c r="H42" s="242"/>
      <c r="I42" s="242"/>
      <c r="J42" s="242"/>
      <c r="K42" s="242"/>
      <c r="L42" s="242"/>
      <c r="M42" s="242"/>
      <c r="N42" s="242"/>
      <c r="O42" s="242"/>
      <c r="P42" s="242"/>
      <c r="Q42" s="243"/>
      <c r="R42" s="174"/>
    </row>
    <row r="43" spans="1:20" s="139" customFormat="1" ht="15" customHeight="1">
      <c r="A43" s="164"/>
      <c r="B43" s="244" t="s">
        <v>209</v>
      </c>
      <c r="C43" s="245"/>
      <c r="D43" s="161" t="s">
        <v>241</v>
      </c>
      <c r="E43" s="246" t="s">
        <v>242</v>
      </c>
      <c r="F43" s="247"/>
      <c r="G43" s="248">
        <v>218</v>
      </c>
      <c r="H43" s="249"/>
      <c r="I43" s="250"/>
      <c r="J43" s="251"/>
      <c r="K43" s="251"/>
      <c r="L43" s="251"/>
      <c r="M43" s="251"/>
      <c r="N43" s="251"/>
      <c r="O43" s="251"/>
      <c r="P43" s="251"/>
      <c r="Q43" s="252"/>
      <c r="R43" s="175"/>
    </row>
    <row r="44" spans="1:20" s="158" customFormat="1" ht="15" customHeight="1" thickBot="1">
      <c r="A44" s="176"/>
      <c r="B44" s="253"/>
      <c r="C44" s="254"/>
      <c r="D44" s="254"/>
      <c r="E44" s="209"/>
      <c r="F44" s="209"/>
      <c r="G44" s="209"/>
      <c r="H44" s="209"/>
      <c r="I44" s="255"/>
      <c r="J44" s="255"/>
      <c r="K44" s="255"/>
      <c r="L44" s="255"/>
      <c r="M44" s="255"/>
      <c r="N44" s="255"/>
      <c r="O44" s="255"/>
      <c r="P44" s="255"/>
      <c r="Q44" s="256"/>
      <c r="R44" s="177"/>
      <c r="T44" s="159"/>
    </row>
    <row r="45" spans="1:20" s="158" customFormat="1" ht="15" customHeight="1" thickBot="1">
      <c r="A45" s="176"/>
      <c r="B45" s="212" t="s">
        <v>243</v>
      </c>
      <c r="C45" s="213"/>
      <c r="D45" s="213"/>
      <c r="E45" s="209">
        <v>6826000</v>
      </c>
      <c r="F45" s="209"/>
      <c r="G45" s="209"/>
      <c r="H45" s="209"/>
      <c r="I45" s="210" t="s">
        <v>247</v>
      </c>
      <c r="J45" s="210"/>
      <c r="K45" s="210"/>
      <c r="L45" s="210"/>
      <c r="M45" s="210"/>
      <c r="N45" s="210"/>
      <c r="O45" s="210"/>
      <c r="P45" s="210"/>
      <c r="Q45" s="211"/>
      <c r="R45" s="177"/>
      <c r="T45" s="159"/>
    </row>
    <row r="46" spans="1:20" s="158" customFormat="1" ht="15" customHeight="1" thickBot="1">
      <c r="A46" s="208"/>
      <c r="B46" s="212" t="s">
        <v>244</v>
      </c>
      <c r="C46" s="213"/>
      <c r="D46" s="213"/>
      <c r="E46" s="209">
        <v>7031000</v>
      </c>
      <c r="F46" s="209"/>
      <c r="G46" s="209"/>
      <c r="H46" s="209"/>
      <c r="I46" s="210" t="s">
        <v>248</v>
      </c>
      <c r="J46" s="210"/>
      <c r="K46" s="210"/>
      <c r="L46" s="210"/>
      <c r="M46" s="210"/>
      <c r="N46" s="210"/>
      <c r="O46" s="210"/>
      <c r="P46" s="210"/>
      <c r="Q46" s="211"/>
      <c r="R46" s="177"/>
      <c r="T46" s="159"/>
    </row>
    <row r="47" spans="1:20" s="158" customFormat="1" ht="15" customHeight="1" thickBot="1">
      <c r="A47" s="208"/>
      <c r="B47" s="212" t="s">
        <v>245</v>
      </c>
      <c r="C47" s="213"/>
      <c r="D47" s="213"/>
      <c r="E47" s="209">
        <v>7241000</v>
      </c>
      <c r="F47" s="209"/>
      <c r="G47" s="209"/>
      <c r="H47" s="209"/>
      <c r="I47" s="210" t="s">
        <v>249</v>
      </c>
      <c r="J47" s="210"/>
      <c r="K47" s="210"/>
      <c r="L47" s="210"/>
      <c r="M47" s="210"/>
      <c r="N47" s="210"/>
      <c r="O47" s="210"/>
      <c r="P47" s="210"/>
      <c r="Q47" s="211"/>
      <c r="R47" s="177"/>
      <c r="T47" s="159"/>
    </row>
    <row r="48" spans="1:20" s="158" customFormat="1" ht="15" customHeight="1" thickBot="1">
      <c r="A48" s="208"/>
      <c r="B48" s="212" t="s">
        <v>246</v>
      </c>
      <c r="C48" s="213"/>
      <c r="D48" s="213"/>
      <c r="E48" s="209">
        <v>7553000</v>
      </c>
      <c r="F48" s="209"/>
      <c r="G48" s="209"/>
      <c r="H48" s="209"/>
      <c r="I48" s="210" t="s">
        <v>210</v>
      </c>
      <c r="J48" s="210"/>
      <c r="K48" s="210"/>
      <c r="L48" s="210"/>
      <c r="M48" s="210"/>
      <c r="N48" s="210"/>
      <c r="O48" s="210"/>
      <c r="P48" s="210"/>
      <c r="Q48" s="211"/>
      <c r="R48" s="177"/>
      <c r="T48" s="159"/>
    </row>
    <row r="49" spans="1:18" s="139" customFormat="1" ht="15" customHeight="1" thickBot="1">
      <c r="A49" s="178"/>
      <c r="B49" s="233" t="s">
        <v>251</v>
      </c>
      <c r="C49" s="234"/>
      <c r="D49" s="234"/>
      <c r="E49" s="209">
        <v>7759000</v>
      </c>
      <c r="F49" s="209"/>
      <c r="G49" s="209"/>
      <c r="H49" s="209"/>
      <c r="I49" s="210" t="s">
        <v>250</v>
      </c>
      <c r="J49" s="210"/>
      <c r="K49" s="210"/>
      <c r="L49" s="210"/>
      <c r="M49" s="210"/>
      <c r="N49" s="210"/>
      <c r="O49" s="210"/>
      <c r="P49" s="210"/>
      <c r="Q49" s="211"/>
      <c r="R49" s="179"/>
    </row>
    <row r="50" spans="1:18" s="139" customFormat="1" ht="12" customHeight="1" thickBot="1">
      <c r="A50" s="160"/>
    </row>
    <row r="51" spans="1:18" s="139" customFormat="1" ht="12" customHeight="1">
      <c r="A51" s="184"/>
      <c r="B51" s="185"/>
      <c r="C51" s="185"/>
      <c r="D51" s="185"/>
      <c r="E51" s="185"/>
      <c r="F51" s="185"/>
      <c r="G51" s="185"/>
      <c r="H51" s="185"/>
      <c r="I51" s="185"/>
      <c r="J51" s="185"/>
      <c r="K51" s="185"/>
      <c r="L51" s="185"/>
      <c r="M51" s="185"/>
      <c r="N51" s="185"/>
      <c r="O51" s="185"/>
      <c r="P51" s="185"/>
      <c r="Q51" s="185"/>
      <c r="R51" s="172"/>
    </row>
    <row r="52" spans="1:18" s="139" customFormat="1" ht="27.75" customHeight="1">
      <c r="A52" s="164"/>
      <c r="B52" s="223" t="s">
        <v>205</v>
      </c>
      <c r="C52" s="223"/>
      <c r="D52" s="223"/>
      <c r="E52" s="223"/>
      <c r="F52" s="223"/>
      <c r="G52" s="223"/>
      <c r="H52" s="223"/>
      <c r="I52" s="223"/>
      <c r="J52" s="223"/>
      <c r="K52" s="223"/>
      <c r="L52" s="223"/>
      <c r="M52" s="223"/>
      <c r="N52" s="223"/>
      <c r="O52" s="223"/>
      <c r="P52" s="223"/>
      <c r="Q52" s="223"/>
      <c r="R52" s="186"/>
    </row>
    <row r="53" spans="1:18" s="139" customFormat="1" ht="178.9" customHeight="1" thickBot="1">
      <c r="A53" s="164"/>
      <c r="B53" s="224" t="str">
        <f>+_xlfn.CONCAT("Que durante el proceso de conservación catastral, la señora ",$D$9,", ","identificada con cédula de ciudadanía ",$L$9,", solicitó mediante radicación AMB CR-",$N$10,", del ",$Q$9,", la inscripcion de una construccion informal ubicada en el predio identificado con matrícula inmobiliaria ",$O$15," y número predial nacional ",$M$11,". ","Para soportar su petición allegó los siguientes documentos: copia simple de la escritura pública número ",$G$15," del ",$I$15,", otorgada en la Notaria ",$B$15,", , así como el certificado de libertad y tradición de la matrícula inmobiliaria ",$O$15,". De igual forma, el día ",$N$56,", se efectuó visita técnica al predio, por parte del  reconocedor CARLOS ALBERTO CASTRO PEDROZA, ",IF($O$30="NO","de la cual se suscribió informe técnico de visita, concluyéndose que es procedente realizar la inscripcio de la construccion informal solicitada."," que para dar trámite al desenglobe es necesario realizar rectificación de área con fines catastrales pasando de XX m2 a XX m2, rectificación se encuentra relacionada en el resuelve."))</f>
        <v>Que durante el proceso de conservación catastral, la señora ALBA CECILIA MUÑOZ, identificada con cédula de ciudadanía 63351576, solicitó mediante radicación AMB CR-16.430, del 10/09/2025, la inscripcion de una construccion informal ubicada en el predio identificado con matrícula inmobiliaria N/A y número predial nacional   68001010500000474P0002000000003. Para soportar su petición allegó los siguientes documentos: copia simple de la escritura pública número 1374 del 21/03/2018, otorgada en la Notaria SEPTIMA DE BUCARAMANGA, , así como el certificado de libertad y tradición de la matrícula inmobiliaria N/A. De igual forma, el día 28/11/2025, se efectuó visita técnica al predio, por parte del  reconocedor CARLOS ALBERTO CASTRO PEDROZA, de la cual se suscribió informe técnico de visita, concluyéndose que es procedente realizar la inscripcio de la construccion informal solicitada.</v>
      </c>
      <c r="C53" s="225"/>
      <c r="D53" s="225"/>
      <c r="E53" s="225"/>
      <c r="F53" s="225"/>
      <c r="G53" s="225"/>
      <c r="H53" s="225"/>
      <c r="I53" s="225"/>
      <c r="J53" s="225"/>
      <c r="K53" s="225"/>
      <c r="L53" s="225"/>
      <c r="M53" s="225"/>
      <c r="N53" s="225"/>
      <c r="O53" s="225"/>
      <c r="P53" s="225"/>
      <c r="Q53" s="226"/>
      <c r="R53" s="186"/>
    </row>
    <row r="54" spans="1:18" ht="16.149999999999999" customHeight="1" thickBot="1">
      <c r="A54" s="190"/>
      <c r="B54" s="187"/>
      <c r="C54" s="187"/>
      <c r="D54" s="187"/>
      <c r="E54" s="187"/>
      <c r="F54" s="187"/>
      <c r="G54" s="187"/>
      <c r="H54" s="187"/>
      <c r="I54" s="187"/>
      <c r="J54" s="187"/>
      <c r="K54" s="187"/>
      <c r="L54" s="187"/>
      <c r="M54" s="187"/>
      <c r="N54" s="187"/>
      <c r="O54" s="187"/>
      <c r="P54" s="187"/>
      <c r="Q54" s="187"/>
      <c r="R54" s="188"/>
    </row>
    <row r="55" spans="1:18" ht="47.25" customHeight="1" thickBot="1">
      <c r="A55" s="124"/>
      <c r="B55" s="227" t="s">
        <v>201</v>
      </c>
      <c r="C55" s="228"/>
      <c r="D55" s="229"/>
      <c r="E55" s="230" t="s">
        <v>235</v>
      </c>
      <c r="F55" s="231"/>
      <c r="G55" s="231"/>
      <c r="H55" s="231"/>
      <c r="I55" s="231"/>
      <c r="J55" s="231"/>
      <c r="K55" s="231"/>
      <c r="L55" s="232"/>
      <c r="M55" s="183" t="s">
        <v>184</v>
      </c>
      <c r="N55" s="220" t="s">
        <v>252</v>
      </c>
      <c r="O55" s="221"/>
      <c r="P55" s="221"/>
      <c r="Q55" s="222"/>
      <c r="R55" s="189"/>
    </row>
    <row r="56" spans="1:18" ht="47.25" customHeight="1" thickBot="1">
      <c r="A56" s="124"/>
      <c r="B56" s="214" t="s">
        <v>200</v>
      </c>
      <c r="C56" s="215"/>
      <c r="D56" s="216"/>
      <c r="E56" s="217"/>
      <c r="F56" s="218"/>
      <c r="G56" s="218"/>
      <c r="H56" s="218"/>
      <c r="I56" s="218"/>
      <c r="J56" s="218"/>
      <c r="K56" s="218"/>
      <c r="L56" s="219"/>
      <c r="M56" s="129" t="s">
        <v>150</v>
      </c>
      <c r="N56" s="220" t="s">
        <v>237</v>
      </c>
      <c r="O56" s="221"/>
      <c r="P56" s="221"/>
      <c r="Q56" s="222"/>
      <c r="R56" s="189"/>
    </row>
    <row r="57" spans="1:18" ht="6.75" customHeight="1">
      <c r="A57" s="154"/>
      <c r="B57" s="140"/>
      <c r="C57" s="140"/>
      <c r="D57" s="140"/>
      <c r="E57" s="140"/>
      <c r="F57" s="140"/>
      <c r="G57" s="140"/>
      <c r="H57" s="140"/>
      <c r="I57" s="140"/>
      <c r="J57" s="140"/>
      <c r="K57" s="140"/>
      <c r="L57" s="140"/>
      <c r="M57" s="140"/>
      <c r="N57" s="140"/>
      <c r="O57" s="140"/>
      <c r="P57" s="140"/>
      <c r="Q57" s="140"/>
      <c r="R57" s="191"/>
    </row>
    <row r="58" spans="1:18" ht="14.25" customHeight="1"/>
    <row r="59" spans="1:18" ht="14.25" hidden="1" customHeight="1"/>
    <row r="60" spans="1:18" ht="14.25" hidden="1" customHeight="1"/>
    <row r="61" spans="1:18" ht="14.25" hidden="1" customHeight="1"/>
    <row r="62" spans="1:18" ht="14.25" hidden="1" customHeight="1"/>
    <row r="63" spans="1:18" ht="14.25" hidden="1" customHeight="1"/>
    <row r="64" spans="1:18" ht="14.25" hidden="1" customHeight="1"/>
    <row r="65" spans="3:3" ht="14.25" hidden="1" customHeight="1">
      <c r="C65" s="195">
        <f>M32+P36</f>
        <v>7759139.6384000005</v>
      </c>
    </row>
    <row r="66" spans="3:3" ht="14.25" hidden="1" customHeight="1">
      <c r="C66" s="195" t="e">
        <f>#REF!+#REF!</f>
        <v>#REF!</v>
      </c>
    </row>
    <row r="67" spans="3:3" ht="14.25" hidden="1" customHeight="1">
      <c r="C67" s="195" t="e">
        <f>#REF!+#REF!</f>
        <v>#REF!</v>
      </c>
    </row>
    <row r="68" spans="3:3" ht="14.25" hidden="1" customHeight="1">
      <c r="C68" s="195" t="e">
        <f>#REF!+#REF!</f>
        <v>#REF!</v>
      </c>
    </row>
    <row r="69" spans="3:3" ht="14.25" hidden="1" customHeight="1">
      <c r="C69" s="195" t="e">
        <f>#REF!+#REF!</f>
        <v>#REF!</v>
      </c>
    </row>
    <row r="70" spans="3:3" ht="14.25" hidden="1" customHeight="1">
      <c r="C70" s="195" t="e">
        <f>#REF!+#REF!</f>
        <v>#REF!</v>
      </c>
    </row>
    <row r="71" spans="3:3" ht="14.25" hidden="1" customHeight="1">
      <c r="C71" s="195" t="e">
        <f>#REF!+#REF!</f>
        <v>#REF!</v>
      </c>
    </row>
    <row r="72" spans="3:3" ht="14.25" hidden="1" customHeight="1">
      <c r="C72" s="195" t="e">
        <f>#REF!+#REF!</f>
        <v>#REF!</v>
      </c>
    </row>
    <row r="73" spans="3:3" ht="14.25" hidden="1" customHeight="1">
      <c r="C73" s="195" t="e">
        <f>#REF!+#REF!</f>
        <v>#REF!</v>
      </c>
    </row>
    <row r="74" spans="3:3" ht="14.25" hidden="1" customHeight="1">
      <c r="C74" s="195" t="e">
        <f>#REF!+#REF!</f>
        <v>#REF!</v>
      </c>
    </row>
    <row r="75" spans="3:3" ht="14.25" hidden="1" customHeight="1">
      <c r="C75" s="195" t="e">
        <f>#REF!+#REF!</f>
        <v>#REF!</v>
      </c>
    </row>
    <row r="76" spans="3:3" ht="14.25" hidden="1" customHeight="1">
      <c r="C76" s="195" t="e">
        <f>#REF!+#REF!</f>
        <v>#REF!</v>
      </c>
    </row>
    <row r="77" spans="3:3" ht="14.25" hidden="1" customHeight="1">
      <c r="C77" s="195" t="e">
        <f>#REF!+#REF!</f>
        <v>#REF!</v>
      </c>
    </row>
    <row r="78" spans="3:3" ht="14.25" hidden="1" customHeight="1">
      <c r="C78" s="195" t="e">
        <f>#REF!+#REF!</f>
        <v>#REF!</v>
      </c>
    </row>
    <row r="79" spans="3:3" ht="14.25" hidden="1" customHeight="1">
      <c r="C79" s="195" t="e">
        <f>#REF!+#REF!</f>
        <v>#REF!</v>
      </c>
    </row>
    <row r="80" spans="3:3" ht="14.25" hidden="1" customHeight="1">
      <c r="C80" s="195" t="e">
        <f>#REF!+#REF!</f>
        <v>#REF!</v>
      </c>
    </row>
    <row r="81" spans="3:4" ht="14.25" hidden="1" customHeight="1">
      <c r="C81" s="195" t="e">
        <f>#REF!+#REF!</f>
        <v>#REF!</v>
      </c>
    </row>
    <row r="82" spans="3:4" ht="14.25" hidden="1" customHeight="1">
      <c r="C82" s="195" t="e">
        <f>#REF!+#REF!</f>
        <v>#REF!</v>
      </c>
    </row>
    <row r="83" spans="3:4" ht="14.25" hidden="1" customHeight="1">
      <c r="C83" s="195" t="e">
        <f>#REF!+#REF!</f>
        <v>#REF!</v>
      </c>
    </row>
    <row r="84" spans="3:4" ht="14.25" hidden="1" customHeight="1">
      <c r="C84" s="195" t="e">
        <f>#REF!+#REF!</f>
        <v>#REF!</v>
      </c>
    </row>
    <row r="85" spans="3:4" ht="14.25" hidden="1" customHeight="1"/>
    <row r="86" spans="3:4" ht="14.25" hidden="1" customHeight="1">
      <c r="C86" s="119" t="s">
        <v>217</v>
      </c>
      <c r="D86" s="119">
        <v>1</v>
      </c>
    </row>
    <row r="87" spans="3:4" ht="14.25" hidden="1" customHeight="1">
      <c r="C87" s="119" t="s">
        <v>215</v>
      </c>
    </row>
    <row r="88" spans="3:4" ht="14.25" hidden="1" customHeight="1"/>
    <row r="89" spans="3:4" ht="14.25" hidden="1" customHeight="1"/>
    <row r="90" spans="3:4" ht="14.25" hidden="1" customHeight="1"/>
    <row r="91" spans="3:4" ht="14.25" hidden="1" customHeight="1"/>
    <row r="92" spans="3:4" ht="14.25" hidden="1" customHeight="1"/>
    <row r="93" spans="3:4" ht="14.25" hidden="1" customHeight="1"/>
    <row r="94" spans="3:4" ht="14.25" hidden="1" customHeight="1"/>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c r="V214" s="199">
        <v>1</v>
      </c>
      <c r="W214" s="119">
        <v>14</v>
      </c>
      <c r="X214" s="119">
        <v>27</v>
      </c>
      <c r="Y214" s="119">
        <v>38</v>
      </c>
      <c r="Z214" s="119">
        <v>44</v>
      </c>
      <c r="AA214" s="119">
        <v>46</v>
      </c>
      <c r="AB214" s="119">
        <v>53</v>
      </c>
      <c r="AC214" s="119">
        <v>63</v>
      </c>
      <c r="AD214" s="119">
        <v>70</v>
      </c>
      <c r="AE214" s="119">
        <v>72</v>
      </c>
      <c r="AF214" s="119">
        <v>79</v>
      </c>
      <c r="AN214" s="199">
        <v>1</v>
      </c>
      <c r="AO214" s="199">
        <v>3284.75</v>
      </c>
      <c r="AP214" s="199" t="s">
        <v>213</v>
      </c>
      <c r="AQ214" s="119" t="s">
        <v>215</v>
      </c>
      <c r="AS214" s="199" t="s">
        <v>216</v>
      </c>
      <c r="AT214" s="199">
        <v>1</v>
      </c>
      <c r="AU214" s="199">
        <v>2024</v>
      </c>
      <c r="AV214" s="199">
        <v>1</v>
      </c>
      <c r="AW214" s="200">
        <v>1491436</v>
      </c>
    </row>
    <row r="215" spans="22:49" ht="14.25" hidden="1" customHeight="1">
      <c r="V215" s="199">
        <v>1</v>
      </c>
      <c r="W215" s="119">
        <v>14</v>
      </c>
      <c r="X215" s="119">
        <v>27</v>
      </c>
      <c r="Y215" s="119">
        <v>38</v>
      </c>
      <c r="Z215" s="119">
        <v>44</v>
      </c>
      <c r="AA215" s="119">
        <v>46</v>
      </c>
      <c r="AB215" s="119">
        <v>53</v>
      </c>
      <c r="AC215" s="119">
        <v>63</v>
      </c>
      <c r="AD215" s="119">
        <v>70</v>
      </c>
      <c r="AE215" s="119">
        <v>72</v>
      </c>
      <c r="AF215" s="119">
        <v>79</v>
      </c>
      <c r="AN215" s="199">
        <v>2</v>
      </c>
      <c r="AO215" s="199">
        <v>8041</v>
      </c>
      <c r="AP215" s="199" t="s">
        <v>213</v>
      </c>
      <c r="AQ215" s="119" t="s">
        <v>215</v>
      </c>
      <c r="AS215" s="199" t="s">
        <v>216</v>
      </c>
      <c r="AT215" s="199">
        <v>1</v>
      </c>
      <c r="AU215" s="199">
        <v>2024</v>
      </c>
      <c r="AV215" s="199">
        <v>2</v>
      </c>
      <c r="AW215" s="200">
        <v>994292</v>
      </c>
    </row>
    <row r="216" spans="22:49" ht="14.25" hidden="1" customHeight="1">
      <c r="V216" s="199">
        <v>1</v>
      </c>
      <c r="W216" s="119">
        <v>14</v>
      </c>
      <c r="X216" s="119">
        <v>27</v>
      </c>
      <c r="Y216" s="119">
        <v>38</v>
      </c>
      <c r="Z216" s="119">
        <v>44</v>
      </c>
      <c r="AA216" s="119">
        <v>46</v>
      </c>
      <c r="AB216" s="119">
        <v>53</v>
      </c>
      <c r="AC216" s="119">
        <v>63</v>
      </c>
      <c r="AD216" s="119">
        <v>70</v>
      </c>
      <c r="AE216" s="119">
        <v>72</v>
      </c>
      <c r="AF216" s="119">
        <v>79</v>
      </c>
      <c r="AN216" s="199">
        <v>3</v>
      </c>
      <c r="AO216" s="199">
        <v>13574.8</v>
      </c>
      <c r="AP216" s="199" t="s">
        <v>213</v>
      </c>
      <c r="AQ216" s="119" t="s">
        <v>215</v>
      </c>
      <c r="AS216" s="199" t="s">
        <v>216</v>
      </c>
      <c r="AT216" s="199">
        <v>1</v>
      </c>
      <c r="AU216" s="199">
        <v>2024</v>
      </c>
      <c r="AV216" s="199">
        <v>3</v>
      </c>
      <c r="AW216" s="200">
        <v>828576</v>
      </c>
    </row>
    <row r="217" spans="22:49" ht="14.25" hidden="1" customHeight="1">
      <c r="V217" s="199">
        <v>1</v>
      </c>
      <c r="W217" s="119">
        <v>14</v>
      </c>
      <c r="X217" s="119">
        <v>27</v>
      </c>
      <c r="Y217" s="119">
        <v>38</v>
      </c>
      <c r="Z217" s="119">
        <v>44</v>
      </c>
      <c r="AA217" s="119">
        <v>46</v>
      </c>
      <c r="AB217" s="119">
        <v>53</v>
      </c>
      <c r="AC217" s="119">
        <v>63</v>
      </c>
      <c r="AD217" s="119">
        <v>70</v>
      </c>
      <c r="AE217" s="119">
        <v>72</v>
      </c>
      <c r="AF217" s="119">
        <v>79</v>
      </c>
      <c r="AN217" s="199">
        <v>4</v>
      </c>
      <c r="AO217" s="199">
        <v>19678.189999999999</v>
      </c>
      <c r="AP217" s="199" t="s">
        <v>213</v>
      </c>
      <c r="AQ217" s="119" t="s">
        <v>215</v>
      </c>
      <c r="AS217" s="199" t="s">
        <v>216</v>
      </c>
      <c r="AT217" s="199">
        <v>1</v>
      </c>
      <c r="AU217" s="199">
        <v>2024</v>
      </c>
      <c r="AV217" s="199">
        <v>4</v>
      </c>
      <c r="AW217" s="200">
        <v>745720</v>
      </c>
    </row>
    <row r="218" spans="22:49" ht="14.25" hidden="1" customHeight="1">
      <c r="V218" s="199">
        <v>1</v>
      </c>
      <c r="W218" s="119">
        <v>14</v>
      </c>
      <c r="X218" s="119">
        <v>27</v>
      </c>
      <c r="Y218" s="119">
        <v>38</v>
      </c>
      <c r="Z218" s="119">
        <v>44</v>
      </c>
      <c r="AA218" s="119">
        <v>46</v>
      </c>
      <c r="AB218" s="119">
        <v>53</v>
      </c>
      <c r="AC218" s="119">
        <v>63</v>
      </c>
      <c r="AD218" s="119">
        <v>70</v>
      </c>
      <c r="AE218" s="119">
        <v>72</v>
      </c>
      <c r="AF218" s="119">
        <v>79</v>
      </c>
      <c r="AN218" s="199">
        <v>5</v>
      </c>
      <c r="AO218" s="199">
        <v>26248.73</v>
      </c>
      <c r="AP218" s="199" t="s">
        <v>213</v>
      </c>
      <c r="AQ218" s="119" t="s">
        <v>215</v>
      </c>
      <c r="AS218" s="199" t="s">
        <v>216</v>
      </c>
      <c r="AT218" s="199">
        <v>1</v>
      </c>
      <c r="AU218" s="199">
        <v>2024</v>
      </c>
      <c r="AV218" s="199">
        <v>5</v>
      </c>
      <c r="AW218" s="200">
        <v>662861</v>
      </c>
    </row>
    <row r="219" spans="22:49" ht="14.25" hidden="1" customHeight="1">
      <c r="V219" s="199">
        <v>1</v>
      </c>
      <c r="W219" s="119">
        <v>14</v>
      </c>
      <c r="X219" s="119">
        <v>27</v>
      </c>
      <c r="Y219" s="119">
        <v>38</v>
      </c>
      <c r="Z219" s="119">
        <v>44</v>
      </c>
      <c r="AA219" s="119">
        <v>46</v>
      </c>
      <c r="AB219" s="119">
        <v>53</v>
      </c>
      <c r="AC219" s="119">
        <v>63</v>
      </c>
      <c r="AD219" s="119">
        <v>70</v>
      </c>
      <c r="AE219" s="119">
        <v>72</v>
      </c>
      <c r="AF219" s="119">
        <v>79</v>
      </c>
      <c r="AN219" s="199">
        <v>6</v>
      </c>
      <c r="AO219" s="199">
        <v>33212.230000000003</v>
      </c>
      <c r="AP219" s="199" t="s">
        <v>213</v>
      </c>
      <c r="AQ219" s="119" t="s">
        <v>215</v>
      </c>
      <c r="AS219" s="199" t="s">
        <v>216</v>
      </c>
      <c r="AT219" s="199">
        <v>1</v>
      </c>
      <c r="AU219" s="199">
        <v>2024</v>
      </c>
      <c r="AV219" s="199">
        <v>6</v>
      </c>
      <c r="AW219" s="200">
        <v>580002</v>
      </c>
    </row>
    <row r="220" spans="22:49" ht="14.25" hidden="1" customHeight="1">
      <c r="V220" s="199">
        <v>1</v>
      </c>
      <c r="W220" s="119">
        <v>14</v>
      </c>
      <c r="X220" s="119">
        <v>27</v>
      </c>
      <c r="Y220" s="119">
        <v>38</v>
      </c>
      <c r="Z220" s="119">
        <v>44</v>
      </c>
      <c r="AA220" s="119">
        <v>46</v>
      </c>
      <c r="AB220" s="119">
        <v>53</v>
      </c>
      <c r="AC220" s="119">
        <v>63</v>
      </c>
      <c r="AD220" s="119">
        <v>70</v>
      </c>
      <c r="AE220" s="119">
        <v>72</v>
      </c>
      <c r="AF220" s="119">
        <v>79</v>
      </c>
      <c r="AN220" s="199">
        <v>7</v>
      </c>
      <c r="AO220" s="199">
        <v>40528.980000000003</v>
      </c>
      <c r="AP220" s="199" t="s">
        <v>213</v>
      </c>
      <c r="AQ220" s="119" t="s">
        <v>215</v>
      </c>
      <c r="AS220" s="199" t="s">
        <v>216</v>
      </c>
      <c r="AT220" s="199">
        <v>1</v>
      </c>
      <c r="AU220" s="199">
        <v>2024</v>
      </c>
      <c r="AV220" s="199">
        <v>7</v>
      </c>
      <c r="AW220" s="200">
        <v>497146</v>
      </c>
    </row>
    <row r="221" spans="22:49" ht="14.25" hidden="1" customHeight="1">
      <c r="V221" s="199">
        <v>1</v>
      </c>
      <c r="W221" s="119">
        <v>14</v>
      </c>
      <c r="X221" s="119">
        <v>27</v>
      </c>
      <c r="Y221" s="119">
        <v>38</v>
      </c>
      <c r="Z221" s="119">
        <v>44</v>
      </c>
      <c r="AA221" s="119">
        <v>46</v>
      </c>
      <c r="AB221" s="119">
        <v>53</v>
      </c>
      <c r="AC221" s="119">
        <v>63</v>
      </c>
      <c r="AD221" s="119">
        <v>70</v>
      </c>
      <c r="AE221" s="119">
        <v>72</v>
      </c>
      <c r="AF221" s="119">
        <v>79</v>
      </c>
      <c r="AN221" s="199">
        <v>8</v>
      </c>
      <c r="AO221" s="199">
        <v>48152.98</v>
      </c>
      <c r="AP221" s="199" t="s">
        <v>213</v>
      </c>
      <c r="AQ221" s="119" t="s">
        <v>215</v>
      </c>
      <c r="AS221" s="199" t="s">
        <v>216</v>
      </c>
      <c r="AT221" s="199">
        <v>1</v>
      </c>
      <c r="AU221" s="199">
        <v>2024</v>
      </c>
      <c r="AV221" s="199">
        <v>8</v>
      </c>
      <c r="AW221" s="200">
        <v>414288</v>
      </c>
    </row>
    <row r="222" spans="22:49" ht="14.25" hidden="1" customHeight="1">
      <c r="V222" s="199">
        <v>1</v>
      </c>
      <c r="W222" s="119">
        <v>14</v>
      </c>
      <c r="X222" s="119">
        <v>27</v>
      </c>
      <c r="Y222" s="119">
        <v>38</v>
      </c>
      <c r="Z222" s="119">
        <v>44</v>
      </c>
      <c r="AA222" s="119">
        <v>46</v>
      </c>
      <c r="AB222" s="119">
        <v>53</v>
      </c>
      <c r="AC222" s="119">
        <v>63</v>
      </c>
      <c r="AD222" s="119">
        <v>70</v>
      </c>
      <c r="AE222" s="119">
        <v>72</v>
      </c>
      <c r="AF222" s="119">
        <v>79</v>
      </c>
      <c r="AN222" s="199">
        <v>9</v>
      </c>
      <c r="AO222" s="199">
        <v>56060.21</v>
      </c>
      <c r="AP222" s="199" t="s">
        <v>213</v>
      </c>
      <c r="AQ222" s="119" t="s">
        <v>215</v>
      </c>
      <c r="AS222" s="199" t="s">
        <v>216</v>
      </c>
      <c r="AT222" s="199">
        <v>1</v>
      </c>
      <c r="AU222" s="199">
        <v>2024</v>
      </c>
      <c r="AV222" s="199">
        <v>9</v>
      </c>
      <c r="AW222" s="200">
        <v>331432</v>
      </c>
    </row>
    <row r="223" spans="22:49" ht="14.25" hidden="1" customHeight="1">
      <c r="V223" s="199">
        <v>1</v>
      </c>
      <c r="W223" s="119">
        <v>14</v>
      </c>
      <c r="X223" s="119">
        <v>27</v>
      </c>
      <c r="Y223" s="119">
        <v>38</v>
      </c>
      <c r="Z223" s="119">
        <v>44</v>
      </c>
      <c r="AA223" s="119">
        <v>46</v>
      </c>
      <c r="AB223" s="119">
        <v>53</v>
      </c>
      <c r="AC223" s="119">
        <v>63</v>
      </c>
      <c r="AD223" s="119">
        <v>70</v>
      </c>
      <c r="AE223" s="119">
        <v>72</v>
      </c>
      <c r="AF223" s="119">
        <v>79</v>
      </c>
      <c r="AN223" s="199">
        <v>10</v>
      </c>
      <c r="AO223" s="199">
        <v>64228.71</v>
      </c>
      <c r="AP223" s="199" t="s">
        <v>213</v>
      </c>
      <c r="AQ223" s="119" t="s">
        <v>215</v>
      </c>
      <c r="AS223" s="199" t="s">
        <v>216</v>
      </c>
      <c r="AT223" s="199">
        <v>1</v>
      </c>
      <c r="AU223" s="199">
        <v>2024</v>
      </c>
      <c r="AV223" s="199">
        <v>10</v>
      </c>
      <c r="AW223" s="200">
        <v>290003</v>
      </c>
    </row>
    <row r="224" spans="22:49" ht="14.25" hidden="1" customHeight="1">
      <c r="V224" s="199">
        <v>1</v>
      </c>
      <c r="W224" s="119">
        <v>14</v>
      </c>
      <c r="X224" s="119">
        <v>27</v>
      </c>
      <c r="Y224" s="119">
        <v>38</v>
      </c>
      <c r="Z224" s="119">
        <v>44</v>
      </c>
      <c r="AA224" s="119">
        <v>46</v>
      </c>
      <c r="AB224" s="119">
        <v>53</v>
      </c>
      <c r="AC224" s="119">
        <v>63</v>
      </c>
      <c r="AD224" s="119">
        <v>70</v>
      </c>
      <c r="AE224" s="119">
        <v>72</v>
      </c>
      <c r="AF224" s="119">
        <v>79</v>
      </c>
      <c r="AN224" s="199">
        <v>11</v>
      </c>
      <c r="AO224" s="199">
        <v>72640.72</v>
      </c>
      <c r="AP224" s="199" t="s">
        <v>213</v>
      </c>
      <c r="AQ224" s="119" t="s">
        <v>215</v>
      </c>
      <c r="AS224" s="199" t="s">
        <v>216</v>
      </c>
      <c r="AT224" s="199">
        <v>1</v>
      </c>
      <c r="AU224" s="199">
        <v>2024</v>
      </c>
      <c r="AV224" s="199">
        <v>11</v>
      </c>
      <c r="AW224" s="200">
        <v>248574</v>
      </c>
    </row>
    <row r="225" spans="22:49" ht="14.25" hidden="1" customHeight="1">
      <c r="V225" s="199">
        <v>1</v>
      </c>
      <c r="W225" s="119">
        <v>14</v>
      </c>
      <c r="X225" s="119">
        <v>27</v>
      </c>
      <c r="Y225" s="119">
        <v>38</v>
      </c>
      <c r="Z225" s="119">
        <v>44</v>
      </c>
      <c r="AA225" s="119">
        <v>46</v>
      </c>
      <c r="AB225" s="119">
        <v>53</v>
      </c>
      <c r="AC225" s="119">
        <v>63</v>
      </c>
      <c r="AD225" s="119">
        <v>70</v>
      </c>
      <c r="AE225" s="119">
        <v>72</v>
      </c>
      <c r="AF225" s="119">
        <v>79</v>
      </c>
      <c r="AN225" s="199">
        <v>12</v>
      </c>
      <c r="AO225" s="199">
        <v>81277.429999999993</v>
      </c>
      <c r="AP225" s="199" t="s">
        <v>213</v>
      </c>
      <c r="AQ225" s="119" t="s">
        <v>215</v>
      </c>
      <c r="AS225" s="199" t="s">
        <v>216</v>
      </c>
      <c r="AT225" s="199">
        <v>1</v>
      </c>
      <c r="AU225" s="199">
        <v>2024</v>
      </c>
      <c r="AV225" s="199">
        <v>12</v>
      </c>
      <c r="AW225" s="200">
        <v>207144</v>
      </c>
    </row>
    <row r="226" spans="22:49" ht="14.25" hidden="1" customHeight="1">
      <c r="V226" s="199">
        <v>1</v>
      </c>
      <c r="W226" s="119">
        <v>14</v>
      </c>
      <c r="X226" s="119">
        <v>27</v>
      </c>
      <c r="Y226" s="119">
        <v>38</v>
      </c>
      <c r="Z226" s="119">
        <v>44</v>
      </c>
      <c r="AA226" s="119">
        <v>46</v>
      </c>
      <c r="AB226" s="119">
        <v>53</v>
      </c>
      <c r="AC226" s="119">
        <v>63</v>
      </c>
      <c r="AD226" s="119">
        <v>70</v>
      </c>
      <c r="AE226" s="119">
        <v>72</v>
      </c>
      <c r="AF226" s="119">
        <v>79</v>
      </c>
      <c r="AN226" s="199">
        <v>13</v>
      </c>
      <c r="AO226" s="199">
        <v>90127.33</v>
      </c>
      <c r="AP226" s="199" t="s">
        <v>213</v>
      </c>
      <c r="AQ226" s="119" t="s">
        <v>215</v>
      </c>
      <c r="AS226" s="199" t="s">
        <v>216</v>
      </c>
      <c r="AT226" s="199">
        <v>1</v>
      </c>
      <c r="AU226" s="199">
        <v>2024</v>
      </c>
      <c r="AV226" s="199">
        <v>13</v>
      </c>
      <c r="AW226" s="200">
        <v>165715</v>
      </c>
    </row>
    <row r="227" spans="22:49" ht="14.25" hidden="1" customHeight="1">
      <c r="V227" s="199">
        <v>1</v>
      </c>
      <c r="W227" s="119">
        <v>14</v>
      </c>
      <c r="X227" s="119">
        <v>27</v>
      </c>
      <c r="Y227" s="119">
        <v>38</v>
      </c>
      <c r="Z227" s="119">
        <v>44</v>
      </c>
      <c r="AA227" s="119">
        <v>46</v>
      </c>
      <c r="AB227" s="119">
        <v>53</v>
      </c>
      <c r="AC227" s="119">
        <v>63</v>
      </c>
      <c r="AD227" s="119">
        <v>70</v>
      </c>
      <c r="AE227" s="119">
        <v>72</v>
      </c>
      <c r="AF227" s="119">
        <v>79</v>
      </c>
      <c r="AN227" s="199">
        <v>14</v>
      </c>
      <c r="AO227" s="199">
        <v>99173.72</v>
      </c>
      <c r="AP227" s="199" t="s">
        <v>213</v>
      </c>
      <c r="AQ227" s="119" t="s">
        <v>215</v>
      </c>
      <c r="AS227" s="199" t="s">
        <v>216</v>
      </c>
      <c r="AT227" s="199">
        <v>1</v>
      </c>
      <c r="AU227" s="199">
        <v>2024</v>
      </c>
      <c r="AV227" s="199">
        <v>14</v>
      </c>
      <c r="AW227" s="200">
        <v>149143</v>
      </c>
    </row>
    <row r="228" spans="22:49" ht="14.25" hidden="1" customHeight="1">
      <c r="V228" s="199">
        <v>1</v>
      </c>
      <c r="W228" s="119">
        <v>14</v>
      </c>
      <c r="X228" s="119">
        <v>27</v>
      </c>
      <c r="Y228" s="119">
        <v>38</v>
      </c>
      <c r="Z228" s="119">
        <v>44</v>
      </c>
      <c r="AA228" s="119">
        <v>46</v>
      </c>
      <c r="AB228" s="119">
        <v>53</v>
      </c>
      <c r="AC228" s="119">
        <v>63</v>
      </c>
      <c r="AD228" s="119">
        <v>70</v>
      </c>
      <c r="AE228" s="119">
        <v>72</v>
      </c>
      <c r="AF228" s="119">
        <v>79</v>
      </c>
      <c r="AN228" s="199">
        <v>15</v>
      </c>
      <c r="AO228" s="199">
        <v>108412.4</v>
      </c>
      <c r="AP228" s="199" t="s">
        <v>213</v>
      </c>
      <c r="AQ228" s="119" t="s">
        <v>215</v>
      </c>
      <c r="AS228" s="199" t="s">
        <v>216</v>
      </c>
      <c r="AT228" s="199">
        <v>1</v>
      </c>
      <c r="AU228" s="199">
        <v>2024</v>
      </c>
      <c r="AV228" s="199">
        <v>15</v>
      </c>
      <c r="AW228" s="200">
        <v>124285</v>
      </c>
    </row>
    <row r="229" spans="22:49" ht="14.25" hidden="1" customHeight="1">
      <c r="V229" s="199">
        <v>1</v>
      </c>
      <c r="W229" s="119">
        <v>14</v>
      </c>
      <c r="X229" s="119">
        <v>27</v>
      </c>
      <c r="Y229" s="119">
        <v>38</v>
      </c>
      <c r="Z229" s="119">
        <v>44</v>
      </c>
      <c r="AA229" s="119">
        <v>46</v>
      </c>
      <c r="AB229" s="119">
        <v>53</v>
      </c>
      <c r="AC229" s="119">
        <v>63</v>
      </c>
      <c r="AD229" s="119">
        <v>70</v>
      </c>
      <c r="AE229" s="119">
        <v>72</v>
      </c>
      <c r="AF229" s="119">
        <v>79</v>
      </c>
      <c r="AN229" s="199">
        <v>16</v>
      </c>
      <c r="AO229" s="199">
        <v>117832.93</v>
      </c>
      <c r="AP229" s="199" t="s">
        <v>213</v>
      </c>
      <c r="AQ229" s="119" t="s">
        <v>215</v>
      </c>
      <c r="AS229" s="199" t="s">
        <v>216</v>
      </c>
      <c r="AT229" s="199">
        <v>1</v>
      </c>
      <c r="AU229" s="199">
        <v>2024</v>
      </c>
      <c r="AV229" s="199">
        <v>16</v>
      </c>
      <c r="AW229" s="200">
        <v>99430</v>
      </c>
    </row>
    <row r="230" spans="22:49" ht="14.25" hidden="1" customHeight="1">
      <c r="V230" s="199">
        <v>1</v>
      </c>
      <c r="W230" s="119">
        <v>14</v>
      </c>
      <c r="X230" s="119">
        <v>27</v>
      </c>
      <c r="Y230" s="119">
        <v>38</v>
      </c>
      <c r="Z230" s="119">
        <v>44</v>
      </c>
      <c r="AA230" s="119">
        <v>46</v>
      </c>
      <c r="AB230" s="119">
        <v>53</v>
      </c>
      <c r="AC230" s="119">
        <v>63</v>
      </c>
      <c r="AD230" s="119">
        <v>70</v>
      </c>
      <c r="AE230" s="119">
        <v>72</v>
      </c>
      <c r="AF230" s="119">
        <v>79</v>
      </c>
      <c r="AN230" s="199">
        <v>17</v>
      </c>
      <c r="AO230" s="199">
        <v>127425.91</v>
      </c>
      <c r="AP230" s="199" t="s">
        <v>213</v>
      </c>
      <c r="AQ230" s="119" t="s">
        <v>215</v>
      </c>
      <c r="AS230" s="199" t="s">
        <v>216</v>
      </c>
      <c r="AT230" s="199">
        <v>1</v>
      </c>
      <c r="AU230" s="199">
        <v>2024</v>
      </c>
      <c r="AV230" s="199">
        <v>17</v>
      </c>
      <c r="AW230" s="200">
        <v>82859</v>
      </c>
    </row>
    <row r="231" spans="22:49" ht="14.25" hidden="1" customHeight="1">
      <c r="V231" s="199">
        <v>1</v>
      </c>
      <c r="W231" s="119">
        <v>14</v>
      </c>
      <c r="X231" s="119">
        <v>27</v>
      </c>
      <c r="Y231" s="119">
        <v>38</v>
      </c>
      <c r="Z231" s="119">
        <v>44</v>
      </c>
      <c r="AA231" s="119">
        <v>46</v>
      </c>
      <c r="AB231" s="119">
        <v>53</v>
      </c>
      <c r="AC231" s="119">
        <v>63</v>
      </c>
      <c r="AD231" s="119">
        <v>70</v>
      </c>
      <c r="AE231" s="119">
        <v>72</v>
      </c>
      <c r="AF231" s="119">
        <v>79</v>
      </c>
      <c r="AN231" s="199">
        <v>18</v>
      </c>
      <c r="AO231" s="199">
        <v>137187.14000000001</v>
      </c>
      <c r="AP231" s="199" t="s">
        <v>213</v>
      </c>
      <c r="AQ231" s="119" t="s">
        <v>215</v>
      </c>
      <c r="AS231" s="199" t="s">
        <v>216</v>
      </c>
      <c r="AT231" s="199">
        <v>1</v>
      </c>
      <c r="AU231" s="199">
        <v>2024</v>
      </c>
      <c r="AV231" s="199">
        <v>18</v>
      </c>
      <c r="AW231" s="200">
        <v>49715</v>
      </c>
    </row>
    <row r="232" spans="22:49" ht="14.25" hidden="1" customHeight="1">
      <c r="V232" s="199">
        <v>1</v>
      </c>
      <c r="W232" s="119">
        <v>14</v>
      </c>
      <c r="X232" s="119">
        <v>27</v>
      </c>
      <c r="Y232" s="119">
        <v>38</v>
      </c>
      <c r="Z232" s="119">
        <v>44</v>
      </c>
      <c r="AA232" s="119">
        <v>46</v>
      </c>
      <c r="AB232" s="119">
        <v>53</v>
      </c>
      <c r="AC232" s="119">
        <v>63</v>
      </c>
      <c r="AD232" s="119">
        <v>70</v>
      </c>
      <c r="AE232" s="119">
        <v>72</v>
      </c>
      <c r="AF232" s="119">
        <v>79</v>
      </c>
      <c r="AN232" s="199">
        <v>19</v>
      </c>
      <c r="AO232" s="199">
        <v>147102.01</v>
      </c>
      <c r="AP232" s="199" t="s">
        <v>213</v>
      </c>
      <c r="AQ232" s="119" t="s">
        <v>215</v>
      </c>
      <c r="AS232" s="199" t="s">
        <v>216</v>
      </c>
      <c r="AT232" s="199">
        <v>1</v>
      </c>
      <c r="AU232" s="199">
        <v>2024</v>
      </c>
      <c r="AV232" s="199">
        <v>19</v>
      </c>
      <c r="AW232" s="200">
        <v>24858</v>
      </c>
    </row>
    <row r="233" spans="22:49" ht="14.25" hidden="1" customHeight="1">
      <c r="V233" s="199">
        <v>1</v>
      </c>
      <c r="W233" s="119">
        <v>14</v>
      </c>
      <c r="X233" s="119">
        <v>27</v>
      </c>
      <c r="Y233" s="119">
        <v>38</v>
      </c>
      <c r="Z233" s="119">
        <v>44</v>
      </c>
      <c r="AA233" s="119">
        <v>46</v>
      </c>
      <c r="AB233" s="119">
        <v>53</v>
      </c>
      <c r="AC233" s="119">
        <v>63</v>
      </c>
      <c r="AD233" s="119">
        <v>70</v>
      </c>
      <c r="AE233" s="119">
        <v>72</v>
      </c>
      <c r="AF233" s="119">
        <v>79</v>
      </c>
      <c r="AN233" s="199">
        <v>20</v>
      </c>
      <c r="AO233" s="199">
        <v>157177.81</v>
      </c>
      <c r="AP233" s="199" t="s">
        <v>213</v>
      </c>
      <c r="AQ233" s="119" t="s">
        <v>215</v>
      </c>
      <c r="AS233" s="199" t="s">
        <v>216</v>
      </c>
      <c r="AT233" s="199">
        <v>1</v>
      </c>
      <c r="AU233" s="199">
        <v>2024</v>
      </c>
      <c r="AV233" s="199">
        <v>20</v>
      </c>
      <c r="AW233" s="200">
        <v>16571</v>
      </c>
    </row>
    <row r="234" spans="22:49" ht="14.25" hidden="1" customHeight="1">
      <c r="V234" s="199">
        <v>1</v>
      </c>
      <c r="W234" s="119">
        <v>14</v>
      </c>
      <c r="X234" s="119">
        <v>27</v>
      </c>
      <c r="Y234" s="119">
        <v>38</v>
      </c>
      <c r="Z234" s="119">
        <v>44</v>
      </c>
      <c r="AA234" s="119">
        <v>46</v>
      </c>
      <c r="AB234" s="119">
        <v>53</v>
      </c>
      <c r="AC234" s="119">
        <v>63</v>
      </c>
      <c r="AD234" s="119">
        <v>70</v>
      </c>
      <c r="AE234" s="119">
        <v>72</v>
      </c>
      <c r="AF234" s="119">
        <v>79</v>
      </c>
      <c r="AN234" s="199">
        <v>21</v>
      </c>
      <c r="AO234" s="199">
        <v>167393.67000000001</v>
      </c>
      <c r="AP234" s="199" t="s">
        <v>213</v>
      </c>
      <c r="AQ234" s="119" t="s">
        <v>215</v>
      </c>
      <c r="AS234" s="199" t="s">
        <v>216</v>
      </c>
      <c r="AT234" s="199">
        <v>1</v>
      </c>
      <c r="AU234" s="199">
        <v>2024</v>
      </c>
      <c r="AV234" s="199">
        <v>21</v>
      </c>
      <c r="AW234" s="200">
        <v>8287</v>
      </c>
    </row>
    <row r="235" spans="22:49" ht="14.25" hidden="1" customHeight="1">
      <c r="V235" s="199">
        <v>1</v>
      </c>
      <c r="W235" s="119">
        <v>14</v>
      </c>
      <c r="X235" s="119">
        <v>27</v>
      </c>
      <c r="Y235" s="119">
        <v>38</v>
      </c>
      <c r="Z235" s="119">
        <v>44</v>
      </c>
      <c r="AA235" s="119">
        <v>46</v>
      </c>
      <c r="AB235" s="119">
        <v>53</v>
      </c>
      <c r="AC235" s="119">
        <v>63</v>
      </c>
      <c r="AD235" s="119">
        <v>70</v>
      </c>
      <c r="AE235" s="119">
        <v>72</v>
      </c>
      <c r="AF235" s="119">
        <v>79</v>
      </c>
      <c r="AN235" s="199">
        <v>22</v>
      </c>
      <c r="AO235" s="199">
        <v>177758.97</v>
      </c>
      <c r="AP235" s="199" t="s">
        <v>213</v>
      </c>
      <c r="AQ235" s="119" t="s">
        <v>215</v>
      </c>
      <c r="AS235" s="199" t="s">
        <v>216</v>
      </c>
      <c r="AT235" s="199">
        <v>1</v>
      </c>
      <c r="AU235" s="199">
        <v>2024</v>
      </c>
      <c r="AV235" s="199">
        <v>22</v>
      </c>
      <c r="AW235" s="200">
        <v>4972</v>
      </c>
    </row>
    <row r="236" spans="22:49" ht="14.25" hidden="1" customHeight="1">
      <c r="V236" s="199">
        <v>1</v>
      </c>
      <c r="W236" s="119">
        <v>14</v>
      </c>
      <c r="X236" s="119">
        <v>27</v>
      </c>
      <c r="Y236" s="119">
        <v>38</v>
      </c>
      <c r="Z236" s="119">
        <v>44</v>
      </c>
      <c r="AA236" s="119">
        <v>46</v>
      </c>
      <c r="AB236" s="119">
        <v>53</v>
      </c>
      <c r="AC236" s="119">
        <v>63</v>
      </c>
      <c r="AD236" s="119">
        <v>70</v>
      </c>
      <c r="AE236" s="119">
        <v>72</v>
      </c>
      <c r="AF236" s="119">
        <v>79</v>
      </c>
      <c r="AN236" s="199">
        <v>23</v>
      </c>
      <c r="AO236" s="199">
        <v>188257</v>
      </c>
      <c r="AP236" s="199" t="s">
        <v>213</v>
      </c>
      <c r="AQ236" s="119" t="s">
        <v>215</v>
      </c>
      <c r="AS236" s="199" t="s">
        <v>216</v>
      </c>
      <c r="AT236" s="199">
        <v>1</v>
      </c>
      <c r="AU236" s="199">
        <v>2024</v>
      </c>
      <c r="AV236" s="199">
        <v>23</v>
      </c>
      <c r="AW236" s="200">
        <v>2486</v>
      </c>
    </row>
    <row r="237" spans="22:49" ht="14.25" hidden="1" customHeight="1">
      <c r="V237" s="199">
        <v>1</v>
      </c>
      <c r="W237" s="119">
        <v>14</v>
      </c>
      <c r="X237" s="119">
        <v>27</v>
      </c>
      <c r="Y237" s="119">
        <v>38</v>
      </c>
      <c r="Z237" s="119">
        <v>44</v>
      </c>
      <c r="AA237" s="119">
        <v>46</v>
      </c>
      <c r="AB237" s="119">
        <v>53</v>
      </c>
      <c r="AC237" s="119">
        <v>63</v>
      </c>
      <c r="AD237" s="119">
        <v>70</v>
      </c>
      <c r="AE237" s="119">
        <v>72</v>
      </c>
      <c r="AF237" s="119">
        <v>79</v>
      </c>
      <c r="AN237" s="199">
        <v>24</v>
      </c>
      <c r="AO237" s="199">
        <v>198890.89</v>
      </c>
      <c r="AP237" s="199" t="s">
        <v>213</v>
      </c>
      <c r="AQ237" s="119" t="s">
        <v>215</v>
      </c>
      <c r="AS237" s="199" t="s">
        <v>216</v>
      </c>
      <c r="AT237" s="199">
        <v>1</v>
      </c>
      <c r="AU237" s="199">
        <v>2024</v>
      </c>
      <c r="AV237" s="199">
        <v>24</v>
      </c>
      <c r="AW237" s="200">
        <v>1243</v>
      </c>
    </row>
    <row r="238" spans="22:49" ht="14.25" hidden="1" customHeight="1">
      <c r="V238" s="199">
        <v>1</v>
      </c>
      <c r="W238" s="119">
        <v>14</v>
      </c>
      <c r="X238" s="119">
        <v>27</v>
      </c>
      <c r="Y238" s="119">
        <v>38</v>
      </c>
      <c r="Z238" s="119">
        <v>44</v>
      </c>
      <c r="AA238" s="119">
        <v>46</v>
      </c>
      <c r="AB238" s="119">
        <v>53</v>
      </c>
      <c r="AC238" s="119">
        <v>63</v>
      </c>
      <c r="AD238" s="119">
        <v>70</v>
      </c>
      <c r="AE238" s="119">
        <v>72</v>
      </c>
      <c r="AF238" s="119">
        <v>79</v>
      </c>
      <c r="AN238" s="199">
        <v>25</v>
      </c>
      <c r="AO238" s="199">
        <v>209652.29</v>
      </c>
      <c r="AP238" s="199" t="s">
        <v>213</v>
      </c>
      <c r="AQ238" s="119" t="s">
        <v>215</v>
      </c>
      <c r="AS238" s="199" t="s">
        <v>215</v>
      </c>
      <c r="AT238" s="199">
        <v>0</v>
      </c>
      <c r="AU238" s="199">
        <v>2024</v>
      </c>
      <c r="AV238" s="199">
        <v>1</v>
      </c>
      <c r="AW238" s="200">
        <v>2045427681</v>
      </c>
    </row>
    <row r="239" spans="22:49" ht="14.25" hidden="1" customHeight="1">
      <c r="V239" s="199">
        <v>1</v>
      </c>
      <c r="W239" s="119">
        <v>14</v>
      </c>
      <c r="X239" s="119">
        <v>27</v>
      </c>
      <c r="Y239" s="119">
        <v>38</v>
      </c>
      <c r="Z239" s="119">
        <v>44</v>
      </c>
      <c r="AA239" s="119">
        <v>46</v>
      </c>
      <c r="AB239" s="119">
        <v>53</v>
      </c>
      <c r="AC239" s="119">
        <v>63</v>
      </c>
      <c r="AD239" s="119">
        <v>70</v>
      </c>
      <c r="AE239" s="119">
        <v>72</v>
      </c>
      <c r="AF239" s="119">
        <v>79</v>
      </c>
      <c r="AN239" s="199">
        <v>26</v>
      </c>
      <c r="AO239" s="199">
        <v>220545.36</v>
      </c>
      <c r="AP239" s="199" t="s">
        <v>213</v>
      </c>
      <c r="AQ239" s="119" t="s">
        <v>215</v>
      </c>
      <c r="AS239" s="199" t="s">
        <v>215</v>
      </c>
      <c r="AT239" s="199">
        <v>0</v>
      </c>
      <c r="AU239" s="199">
        <v>2024</v>
      </c>
      <c r="AV239" s="199">
        <v>2</v>
      </c>
      <c r="AW239" s="200">
        <v>1799976359</v>
      </c>
    </row>
    <row r="240" spans="22:49" ht="14.25" hidden="1" customHeight="1">
      <c r="V240" s="199">
        <v>1</v>
      </c>
      <c r="W240" s="119">
        <v>14</v>
      </c>
      <c r="X240" s="119">
        <v>27</v>
      </c>
      <c r="Y240" s="119">
        <v>38</v>
      </c>
      <c r="Z240" s="119">
        <v>44</v>
      </c>
      <c r="AA240" s="119">
        <v>46</v>
      </c>
      <c r="AB240" s="119">
        <v>53</v>
      </c>
      <c r="AC240" s="119">
        <v>63</v>
      </c>
      <c r="AD240" s="119">
        <v>70</v>
      </c>
      <c r="AE240" s="119">
        <v>72</v>
      </c>
      <c r="AF240" s="119">
        <v>79</v>
      </c>
      <c r="AN240" s="199">
        <v>27</v>
      </c>
      <c r="AO240" s="199">
        <v>231556.54</v>
      </c>
      <c r="AP240" s="199" t="s">
        <v>213</v>
      </c>
      <c r="AQ240" s="119" t="s">
        <v>215</v>
      </c>
      <c r="AS240" s="199" t="s">
        <v>215</v>
      </c>
      <c r="AT240" s="199">
        <v>0</v>
      </c>
      <c r="AU240" s="199">
        <v>2024</v>
      </c>
      <c r="AV240" s="199">
        <v>3</v>
      </c>
      <c r="AW240" s="200">
        <v>1636342146</v>
      </c>
    </row>
    <row r="241" spans="22:49" ht="14.25" hidden="1" customHeight="1">
      <c r="V241" s="199">
        <v>1</v>
      </c>
      <c r="W241" s="119">
        <v>14</v>
      </c>
      <c r="X241" s="119">
        <v>27</v>
      </c>
      <c r="Y241" s="119">
        <v>38</v>
      </c>
      <c r="Z241" s="119">
        <v>44</v>
      </c>
      <c r="AA241" s="119">
        <v>46</v>
      </c>
      <c r="AB241" s="119">
        <v>53</v>
      </c>
      <c r="AC241" s="119">
        <v>63</v>
      </c>
      <c r="AD241" s="119">
        <v>70</v>
      </c>
      <c r="AE241" s="119">
        <v>72</v>
      </c>
      <c r="AF241" s="119">
        <v>79</v>
      </c>
      <c r="AN241" s="199">
        <v>28</v>
      </c>
      <c r="AO241" s="199">
        <v>242684.76</v>
      </c>
      <c r="AP241" s="199" t="s">
        <v>213</v>
      </c>
      <c r="AQ241" s="119" t="s">
        <v>215</v>
      </c>
      <c r="AS241" s="199" t="s">
        <v>215</v>
      </c>
      <c r="AT241" s="199">
        <v>0</v>
      </c>
      <c r="AU241" s="199">
        <v>2024</v>
      </c>
      <c r="AV241" s="199">
        <v>4</v>
      </c>
      <c r="AW241" s="200">
        <v>1227256610</v>
      </c>
    </row>
    <row r="242" spans="22:49" ht="14.25" hidden="1" customHeight="1">
      <c r="V242" s="199">
        <v>1</v>
      </c>
      <c r="W242" s="119">
        <v>14</v>
      </c>
      <c r="X242" s="119">
        <v>27</v>
      </c>
      <c r="Y242" s="119">
        <v>38</v>
      </c>
      <c r="Z242" s="119">
        <v>44</v>
      </c>
      <c r="AA242" s="119">
        <v>46</v>
      </c>
      <c r="AB242" s="119">
        <v>53</v>
      </c>
      <c r="AC242" s="119">
        <v>63</v>
      </c>
      <c r="AD242" s="119">
        <v>70</v>
      </c>
      <c r="AE242" s="119">
        <v>72</v>
      </c>
      <c r="AF242" s="119">
        <v>79</v>
      </c>
      <c r="AN242" s="199">
        <v>29</v>
      </c>
      <c r="AO242" s="199">
        <v>253935.26</v>
      </c>
      <c r="AP242" s="199" t="s">
        <v>213</v>
      </c>
      <c r="AQ242" s="119" t="s">
        <v>215</v>
      </c>
      <c r="AS242" s="199" t="s">
        <v>215</v>
      </c>
      <c r="AT242" s="199">
        <v>0</v>
      </c>
      <c r="AU242" s="199">
        <v>2024</v>
      </c>
      <c r="AV242" s="199">
        <v>5</v>
      </c>
      <c r="AW242" s="200">
        <v>981805287</v>
      </c>
    </row>
    <row r="243" spans="22:49" ht="14.25" hidden="1" customHeight="1">
      <c r="V243" s="199">
        <v>1</v>
      </c>
      <c r="W243" s="119">
        <v>14</v>
      </c>
      <c r="X243" s="119">
        <v>27</v>
      </c>
      <c r="Y243" s="119">
        <v>38</v>
      </c>
      <c r="Z243" s="119">
        <v>44</v>
      </c>
      <c r="AA243" s="119">
        <v>46</v>
      </c>
      <c r="AB243" s="119">
        <v>53</v>
      </c>
      <c r="AC243" s="119">
        <v>63</v>
      </c>
      <c r="AD243" s="119">
        <v>70</v>
      </c>
      <c r="AE243" s="119">
        <v>72</v>
      </c>
      <c r="AF243" s="119">
        <v>79</v>
      </c>
      <c r="AN243" s="199">
        <v>30</v>
      </c>
      <c r="AO243" s="199">
        <v>265295.5</v>
      </c>
      <c r="AP243" s="199" t="s">
        <v>213</v>
      </c>
      <c r="AQ243" s="119" t="s">
        <v>215</v>
      </c>
      <c r="AS243" s="199" t="s">
        <v>215</v>
      </c>
      <c r="AT243" s="199">
        <v>0</v>
      </c>
      <c r="AU243" s="199">
        <v>2024</v>
      </c>
      <c r="AV243" s="199">
        <v>6</v>
      </c>
      <c r="AW243" s="200">
        <v>818171072</v>
      </c>
    </row>
    <row r="244" spans="22:49" ht="14.25" hidden="1" customHeight="1">
      <c r="V244" s="199">
        <v>1</v>
      </c>
      <c r="W244" s="119">
        <v>14</v>
      </c>
      <c r="X244" s="119">
        <v>27</v>
      </c>
      <c r="Y244" s="119">
        <v>38</v>
      </c>
      <c r="Z244" s="119">
        <v>44</v>
      </c>
      <c r="AA244" s="119">
        <v>46</v>
      </c>
      <c r="AB244" s="119">
        <v>53</v>
      </c>
      <c r="AC244" s="119">
        <v>63</v>
      </c>
      <c r="AD244" s="119">
        <v>70</v>
      </c>
      <c r="AE244" s="119">
        <v>72</v>
      </c>
      <c r="AF244" s="119">
        <v>79</v>
      </c>
      <c r="AN244" s="199">
        <v>31</v>
      </c>
      <c r="AO244" s="199">
        <v>276768.61</v>
      </c>
      <c r="AP244" s="199" t="s">
        <v>213</v>
      </c>
      <c r="AQ244" s="119" t="s">
        <v>215</v>
      </c>
      <c r="AS244" s="199" t="s">
        <v>215</v>
      </c>
      <c r="AT244" s="199">
        <v>0</v>
      </c>
      <c r="AU244" s="199">
        <v>2024</v>
      </c>
      <c r="AV244" s="199">
        <v>7</v>
      </c>
      <c r="AW244" s="200">
        <v>654536859</v>
      </c>
    </row>
    <row r="245" spans="22:49" ht="14.25" hidden="1" customHeight="1">
      <c r="V245" s="199">
        <v>1</v>
      </c>
      <c r="W245" s="119">
        <v>14</v>
      </c>
      <c r="X245" s="119">
        <v>27</v>
      </c>
      <c r="Y245" s="119">
        <v>38</v>
      </c>
      <c r="Z245" s="119">
        <v>44</v>
      </c>
      <c r="AA245" s="119">
        <v>46</v>
      </c>
      <c r="AB245" s="119">
        <v>53</v>
      </c>
      <c r="AC245" s="119">
        <v>63</v>
      </c>
      <c r="AD245" s="119">
        <v>70</v>
      </c>
      <c r="AE245" s="119">
        <v>72</v>
      </c>
      <c r="AF245" s="119">
        <v>79</v>
      </c>
      <c r="AN245" s="199">
        <v>32</v>
      </c>
      <c r="AO245" s="199">
        <v>288347.27</v>
      </c>
      <c r="AP245" s="199" t="s">
        <v>213</v>
      </c>
      <c r="AQ245" s="119" t="s">
        <v>215</v>
      </c>
      <c r="AS245" s="199" t="s">
        <v>215</v>
      </c>
      <c r="AT245" s="199">
        <v>0</v>
      </c>
      <c r="AU245" s="199">
        <v>2024</v>
      </c>
      <c r="AV245" s="199">
        <v>8</v>
      </c>
      <c r="AW245" s="200">
        <v>490902644</v>
      </c>
    </row>
    <row r="246" spans="22:49" ht="14.25" hidden="1" customHeight="1">
      <c r="V246" s="199">
        <v>1</v>
      </c>
      <c r="W246" s="119">
        <v>14</v>
      </c>
      <c r="X246" s="119">
        <v>27</v>
      </c>
      <c r="Y246" s="119">
        <v>38</v>
      </c>
      <c r="Z246" s="119">
        <v>44</v>
      </c>
      <c r="AA246" s="119">
        <v>46</v>
      </c>
      <c r="AB246" s="119">
        <v>53</v>
      </c>
      <c r="AC246" s="119">
        <v>63</v>
      </c>
      <c r="AD246" s="119">
        <v>70</v>
      </c>
      <c r="AE246" s="119">
        <v>72</v>
      </c>
      <c r="AF246" s="119">
        <v>79</v>
      </c>
      <c r="AN246" s="199">
        <v>33</v>
      </c>
      <c r="AO246" s="199">
        <v>300033.58</v>
      </c>
      <c r="AP246" s="199" t="s">
        <v>213</v>
      </c>
      <c r="AQ246" s="119" t="s">
        <v>215</v>
      </c>
      <c r="AS246" s="199" t="s">
        <v>215</v>
      </c>
      <c r="AT246" s="199">
        <v>0</v>
      </c>
      <c r="AU246" s="199">
        <v>2024</v>
      </c>
      <c r="AV246" s="199">
        <v>9</v>
      </c>
      <c r="AW246" s="200">
        <v>327268427</v>
      </c>
    </row>
    <row r="247" spans="22:49" ht="14.25" hidden="1" customHeight="1">
      <c r="V247" s="199">
        <v>1</v>
      </c>
      <c r="W247" s="119">
        <v>14</v>
      </c>
      <c r="X247" s="119">
        <v>27</v>
      </c>
      <c r="Y247" s="119">
        <v>38</v>
      </c>
      <c r="Z247" s="119">
        <v>44</v>
      </c>
      <c r="AA247" s="119">
        <v>46</v>
      </c>
      <c r="AB247" s="119">
        <v>53</v>
      </c>
      <c r="AC247" s="119">
        <v>63</v>
      </c>
      <c r="AD247" s="119">
        <v>70</v>
      </c>
      <c r="AE247" s="119">
        <v>72</v>
      </c>
      <c r="AF247" s="119">
        <v>79</v>
      </c>
      <c r="AN247" s="199">
        <v>34</v>
      </c>
      <c r="AO247" s="199">
        <v>311821.26</v>
      </c>
      <c r="AP247" s="199" t="s">
        <v>213</v>
      </c>
      <c r="AQ247" s="119" t="s">
        <v>215</v>
      </c>
      <c r="AS247" s="199" t="s">
        <v>215</v>
      </c>
      <c r="AT247" s="199">
        <v>0</v>
      </c>
      <c r="AU247" s="199">
        <v>2024</v>
      </c>
      <c r="AV247" s="199">
        <v>10</v>
      </c>
      <c r="AW247" s="200">
        <v>245451322</v>
      </c>
    </row>
    <row r="248" spans="22:49" ht="14.25" hidden="1" customHeight="1">
      <c r="V248" s="199">
        <v>1</v>
      </c>
      <c r="W248" s="119">
        <v>14</v>
      </c>
      <c r="X248" s="119">
        <v>27</v>
      </c>
      <c r="Y248" s="119">
        <v>38</v>
      </c>
      <c r="Z248" s="119">
        <v>44</v>
      </c>
      <c r="AA248" s="119">
        <v>46</v>
      </c>
      <c r="AB248" s="119">
        <v>53</v>
      </c>
      <c r="AC248" s="119">
        <v>63</v>
      </c>
      <c r="AD248" s="119">
        <v>70</v>
      </c>
      <c r="AE248" s="119">
        <v>72</v>
      </c>
      <c r="AF248" s="119">
        <v>79</v>
      </c>
      <c r="AN248" s="199">
        <v>35</v>
      </c>
      <c r="AO248" s="199">
        <v>323714.5</v>
      </c>
      <c r="AP248" s="199" t="s">
        <v>213</v>
      </c>
      <c r="AQ248" s="119" t="s">
        <v>215</v>
      </c>
      <c r="AS248" s="199" t="s">
        <v>215</v>
      </c>
      <c r="AT248" s="199">
        <v>0</v>
      </c>
      <c r="AU248" s="199">
        <v>2024</v>
      </c>
      <c r="AV248" s="199">
        <v>11</v>
      </c>
      <c r="AW248" s="200">
        <v>204542769</v>
      </c>
    </row>
    <row r="249" spans="22:49" ht="14.25" hidden="1" customHeight="1">
      <c r="V249" s="199">
        <v>1</v>
      </c>
      <c r="W249" s="119">
        <v>14</v>
      </c>
      <c r="X249" s="119">
        <v>27</v>
      </c>
      <c r="Y249" s="119">
        <v>38</v>
      </c>
      <c r="Z249" s="119">
        <v>44</v>
      </c>
      <c r="AA249" s="119">
        <v>46</v>
      </c>
      <c r="AB249" s="119">
        <v>53</v>
      </c>
      <c r="AC249" s="119">
        <v>63</v>
      </c>
      <c r="AD249" s="119">
        <v>70</v>
      </c>
      <c r="AE249" s="119">
        <v>72</v>
      </c>
      <c r="AF249" s="119">
        <v>79</v>
      </c>
      <c r="AN249" s="199">
        <v>36</v>
      </c>
      <c r="AO249" s="199">
        <v>335703.89</v>
      </c>
      <c r="AP249" s="199" t="s">
        <v>213</v>
      </c>
      <c r="AQ249" s="119" t="s">
        <v>215</v>
      </c>
      <c r="AS249" s="199" t="s">
        <v>215</v>
      </c>
      <c r="AT249" s="199">
        <v>0</v>
      </c>
      <c r="AU249" s="199">
        <v>2024</v>
      </c>
      <c r="AV249" s="199">
        <v>12</v>
      </c>
      <c r="AW249" s="200">
        <v>163634214</v>
      </c>
    </row>
    <row r="250" spans="22:49" ht="14.25" hidden="1" customHeight="1">
      <c r="V250" s="199">
        <v>1</v>
      </c>
      <c r="W250" s="119">
        <v>14</v>
      </c>
      <c r="X250" s="119">
        <v>27</v>
      </c>
      <c r="Y250" s="119">
        <v>38</v>
      </c>
      <c r="Z250" s="119">
        <v>44</v>
      </c>
      <c r="AA250" s="119">
        <v>46</v>
      </c>
      <c r="AB250" s="119">
        <v>53</v>
      </c>
      <c r="AC250" s="119">
        <v>63</v>
      </c>
      <c r="AD250" s="119">
        <v>70</v>
      </c>
      <c r="AE250" s="119">
        <v>72</v>
      </c>
      <c r="AF250" s="119">
        <v>79</v>
      </c>
      <c r="AN250" s="199">
        <v>37</v>
      </c>
      <c r="AO250" s="199">
        <v>347790.47</v>
      </c>
      <c r="AP250" s="199" t="s">
        <v>213</v>
      </c>
      <c r="AQ250" s="119" t="s">
        <v>215</v>
      </c>
      <c r="AS250" s="199" t="s">
        <v>215</v>
      </c>
      <c r="AT250" s="199">
        <v>0</v>
      </c>
      <c r="AU250" s="199">
        <v>2024</v>
      </c>
      <c r="AV250" s="199">
        <v>13</v>
      </c>
      <c r="AW250" s="200">
        <v>122725661</v>
      </c>
    </row>
    <row r="251" spans="22:49" ht="14.25" hidden="1" customHeight="1">
      <c r="V251" s="199">
        <v>1</v>
      </c>
      <c r="W251" s="119">
        <v>14</v>
      </c>
      <c r="X251" s="119">
        <v>27</v>
      </c>
      <c r="Y251" s="119">
        <v>38</v>
      </c>
      <c r="Z251" s="119">
        <v>44</v>
      </c>
      <c r="AA251" s="119">
        <v>46</v>
      </c>
      <c r="AB251" s="119">
        <v>53</v>
      </c>
      <c r="AC251" s="119">
        <v>63</v>
      </c>
      <c r="AD251" s="119">
        <v>70</v>
      </c>
      <c r="AE251" s="119">
        <v>72</v>
      </c>
      <c r="AF251" s="119">
        <v>79</v>
      </c>
      <c r="AN251" s="199">
        <v>38</v>
      </c>
      <c r="AO251" s="199">
        <v>359975.29</v>
      </c>
      <c r="AP251" s="199" t="s">
        <v>213</v>
      </c>
      <c r="AQ251" s="119" t="s">
        <v>215</v>
      </c>
      <c r="AS251" s="199" t="s">
        <v>215</v>
      </c>
      <c r="AT251" s="199">
        <v>0</v>
      </c>
      <c r="AU251" s="199">
        <v>2024</v>
      </c>
      <c r="AV251" s="199">
        <v>14</v>
      </c>
      <c r="AW251" s="200">
        <v>98180528</v>
      </c>
    </row>
    <row r="252" spans="22:49" ht="14.25" hidden="1" customHeight="1">
      <c r="V252" s="199">
        <v>1</v>
      </c>
      <c r="W252" s="119">
        <v>14</v>
      </c>
      <c r="X252" s="119">
        <v>27</v>
      </c>
      <c r="Y252" s="119">
        <v>38</v>
      </c>
      <c r="Z252" s="119">
        <v>44</v>
      </c>
      <c r="AA252" s="119">
        <v>46</v>
      </c>
      <c r="AB252" s="119">
        <v>53</v>
      </c>
      <c r="AC252" s="119">
        <v>63</v>
      </c>
      <c r="AD252" s="119">
        <v>70</v>
      </c>
      <c r="AE252" s="119">
        <v>72</v>
      </c>
      <c r="AF252" s="119">
        <v>79</v>
      </c>
      <c r="AN252" s="199">
        <v>39</v>
      </c>
      <c r="AO252" s="199">
        <v>372252.08</v>
      </c>
      <c r="AP252" s="199" t="s">
        <v>213</v>
      </c>
      <c r="AQ252" s="119" t="s">
        <v>215</v>
      </c>
      <c r="AS252" s="199" t="s">
        <v>215</v>
      </c>
      <c r="AT252" s="199">
        <v>0</v>
      </c>
      <c r="AU252" s="199">
        <v>2024</v>
      </c>
      <c r="AV252" s="199">
        <v>15</v>
      </c>
      <c r="AW252" s="200">
        <v>73635397</v>
      </c>
    </row>
    <row r="253" spans="22:49" ht="14.25" hidden="1" customHeight="1">
      <c r="V253" s="199">
        <v>1</v>
      </c>
      <c r="W253" s="119">
        <v>14</v>
      </c>
      <c r="X253" s="119">
        <v>27</v>
      </c>
      <c r="Y253" s="119">
        <v>38</v>
      </c>
      <c r="Z253" s="119">
        <v>44</v>
      </c>
      <c r="AA253" s="119">
        <v>46</v>
      </c>
      <c r="AB253" s="119">
        <v>53</v>
      </c>
      <c r="AC253" s="119">
        <v>63</v>
      </c>
      <c r="AD253" s="119">
        <v>70</v>
      </c>
      <c r="AE253" s="119">
        <v>72</v>
      </c>
      <c r="AF253" s="119">
        <v>79</v>
      </c>
      <c r="AN253" s="199">
        <v>40</v>
      </c>
      <c r="AO253" s="199">
        <v>384619.79</v>
      </c>
      <c r="AP253" s="199" t="s">
        <v>213</v>
      </c>
      <c r="AQ253" s="119" t="s">
        <v>215</v>
      </c>
      <c r="AS253" s="199" t="s">
        <v>215</v>
      </c>
      <c r="AT253" s="199">
        <v>0</v>
      </c>
      <c r="AU253" s="199">
        <v>2024</v>
      </c>
      <c r="AV253" s="199">
        <v>16</v>
      </c>
      <c r="AW253" s="200">
        <v>57271974</v>
      </c>
    </row>
    <row r="254" spans="22:49" ht="14.25" hidden="1" customHeight="1">
      <c r="V254" s="199">
        <v>1</v>
      </c>
      <c r="W254" s="119">
        <v>14</v>
      </c>
      <c r="X254" s="119">
        <v>27</v>
      </c>
      <c r="Y254" s="119">
        <v>38</v>
      </c>
      <c r="Z254" s="119">
        <v>44</v>
      </c>
      <c r="AA254" s="119">
        <v>46</v>
      </c>
      <c r="AB254" s="119">
        <v>53</v>
      </c>
      <c r="AC254" s="119">
        <v>63</v>
      </c>
      <c r="AD254" s="119">
        <v>70</v>
      </c>
      <c r="AE254" s="119">
        <v>72</v>
      </c>
      <c r="AF254" s="119">
        <v>79</v>
      </c>
      <c r="AN254" s="199">
        <v>41</v>
      </c>
      <c r="AO254" s="199">
        <v>397078.43</v>
      </c>
      <c r="AP254" s="199" t="s">
        <v>213</v>
      </c>
      <c r="AQ254" s="119" t="s">
        <v>215</v>
      </c>
      <c r="AS254" s="199" t="s">
        <v>215</v>
      </c>
      <c r="AT254" s="199">
        <v>0</v>
      </c>
      <c r="AU254" s="199">
        <v>2024</v>
      </c>
      <c r="AV254" s="199">
        <v>17</v>
      </c>
      <c r="AW254" s="200">
        <v>40908554</v>
      </c>
    </row>
    <row r="255" spans="22:49" ht="14.25" hidden="1" customHeight="1">
      <c r="V255" s="199">
        <v>1</v>
      </c>
      <c r="W255" s="119">
        <v>14</v>
      </c>
      <c r="X255" s="119">
        <v>27</v>
      </c>
      <c r="Y255" s="119">
        <v>38</v>
      </c>
      <c r="Z255" s="119">
        <v>44</v>
      </c>
      <c r="AA255" s="119">
        <v>46</v>
      </c>
      <c r="AB255" s="119">
        <v>53</v>
      </c>
      <c r="AC255" s="119">
        <v>63</v>
      </c>
      <c r="AD255" s="119">
        <v>70</v>
      </c>
      <c r="AE255" s="119">
        <v>72</v>
      </c>
      <c r="AF255" s="119">
        <v>79</v>
      </c>
      <c r="AN255" s="199">
        <v>42</v>
      </c>
      <c r="AO255" s="199">
        <v>409627.99</v>
      </c>
      <c r="AP255" s="199" t="s">
        <v>213</v>
      </c>
      <c r="AQ255" s="119" t="s">
        <v>215</v>
      </c>
      <c r="AS255" s="199" t="s">
        <v>215</v>
      </c>
      <c r="AT255" s="199">
        <v>0</v>
      </c>
      <c r="AU255" s="199">
        <v>2024</v>
      </c>
      <c r="AV255" s="199">
        <v>18</v>
      </c>
      <c r="AW255" s="200">
        <v>32726842</v>
      </c>
    </row>
    <row r="256" spans="22:49" ht="14.25" hidden="1" customHeight="1">
      <c r="V256" s="199">
        <v>1</v>
      </c>
      <c r="W256" s="119">
        <v>14</v>
      </c>
      <c r="X256" s="119">
        <v>27</v>
      </c>
      <c r="Y256" s="119">
        <v>38</v>
      </c>
      <c r="Z256" s="119">
        <v>44</v>
      </c>
      <c r="AA256" s="119">
        <v>46</v>
      </c>
      <c r="AB256" s="119">
        <v>53</v>
      </c>
      <c r="AC256" s="119">
        <v>63</v>
      </c>
      <c r="AD256" s="119">
        <v>70</v>
      </c>
      <c r="AE256" s="119">
        <v>72</v>
      </c>
      <c r="AF256" s="119">
        <v>79</v>
      </c>
      <c r="AN256" s="199">
        <v>43</v>
      </c>
      <c r="AO256" s="199">
        <v>422263.25</v>
      </c>
      <c r="AP256" s="199" t="s">
        <v>213</v>
      </c>
      <c r="AQ256" s="119" t="s">
        <v>215</v>
      </c>
      <c r="AS256" s="199" t="s">
        <v>215</v>
      </c>
      <c r="AT256" s="199">
        <v>0</v>
      </c>
      <c r="AU256" s="199">
        <v>2024</v>
      </c>
      <c r="AV256" s="199">
        <v>19</v>
      </c>
      <c r="AW256" s="200">
        <v>24545133</v>
      </c>
    </row>
    <row r="257" spans="22:49" ht="14.25" hidden="1" customHeight="1">
      <c r="V257" s="199">
        <v>1</v>
      </c>
      <c r="W257" s="119">
        <v>14</v>
      </c>
      <c r="X257" s="119">
        <v>27</v>
      </c>
      <c r="Y257" s="119">
        <v>38</v>
      </c>
      <c r="Z257" s="119">
        <v>44</v>
      </c>
      <c r="AA257" s="119">
        <v>46</v>
      </c>
      <c r="AB257" s="119">
        <v>53</v>
      </c>
      <c r="AC257" s="119">
        <v>63</v>
      </c>
      <c r="AD257" s="119">
        <v>70</v>
      </c>
      <c r="AE257" s="119">
        <v>72</v>
      </c>
      <c r="AF257" s="119">
        <v>79</v>
      </c>
      <c r="AN257" s="199">
        <v>44</v>
      </c>
      <c r="AO257" s="199">
        <v>434983.16</v>
      </c>
      <c r="AP257" s="199" t="s">
        <v>213</v>
      </c>
      <c r="AQ257" s="119" t="s">
        <v>215</v>
      </c>
      <c r="AS257" s="199" t="s">
        <v>215</v>
      </c>
      <c r="AT257" s="199">
        <v>0</v>
      </c>
      <c r="AU257" s="199">
        <v>2024</v>
      </c>
      <c r="AV257" s="199">
        <v>20</v>
      </c>
      <c r="AW257" s="200">
        <v>20454277</v>
      </c>
    </row>
    <row r="258" spans="22:49" ht="14.25" hidden="1" customHeight="1">
      <c r="V258" s="199">
        <v>1</v>
      </c>
      <c r="W258" s="119">
        <v>14</v>
      </c>
      <c r="X258" s="119">
        <v>27</v>
      </c>
      <c r="Y258" s="119">
        <v>38</v>
      </c>
      <c r="Z258" s="119">
        <v>44</v>
      </c>
      <c r="AA258" s="119">
        <v>46</v>
      </c>
      <c r="AB258" s="119">
        <v>53</v>
      </c>
      <c r="AC258" s="119">
        <v>63</v>
      </c>
      <c r="AD258" s="119">
        <v>70</v>
      </c>
      <c r="AE258" s="119">
        <v>72</v>
      </c>
      <c r="AF258" s="119">
        <v>79</v>
      </c>
      <c r="AN258" s="199">
        <v>45</v>
      </c>
      <c r="AO258" s="199">
        <v>447787.73</v>
      </c>
      <c r="AP258" s="199" t="s">
        <v>213</v>
      </c>
      <c r="AQ258" s="119" t="s">
        <v>215</v>
      </c>
      <c r="AS258" s="199" t="s">
        <v>215</v>
      </c>
      <c r="AT258" s="199">
        <v>0</v>
      </c>
      <c r="AU258" s="199">
        <v>2024</v>
      </c>
      <c r="AV258" s="199">
        <v>21</v>
      </c>
      <c r="AW258" s="200">
        <v>16363422</v>
      </c>
    </row>
    <row r="259" spans="22:49" ht="14.25" hidden="1" customHeight="1">
      <c r="V259" s="199">
        <v>1</v>
      </c>
      <c r="W259" s="119">
        <v>14</v>
      </c>
      <c r="X259" s="119">
        <v>27</v>
      </c>
      <c r="Y259" s="119">
        <v>38</v>
      </c>
      <c r="Z259" s="119">
        <v>44</v>
      </c>
      <c r="AA259" s="119">
        <v>46</v>
      </c>
      <c r="AB259" s="119">
        <v>53</v>
      </c>
      <c r="AC259" s="119">
        <v>63</v>
      </c>
      <c r="AD259" s="119">
        <v>70</v>
      </c>
      <c r="AE259" s="119">
        <v>72</v>
      </c>
      <c r="AF259" s="119">
        <v>79</v>
      </c>
      <c r="AN259" s="199">
        <v>46</v>
      </c>
      <c r="AO259" s="199">
        <v>460674.85</v>
      </c>
      <c r="AP259" s="199" t="s">
        <v>213</v>
      </c>
      <c r="AQ259" s="119" t="s">
        <v>215</v>
      </c>
      <c r="AS259" s="199" t="s">
        <v>215</v>
      </c>
      <c r="AT259" s="199">
        <v>0</v>
      </c>
      <c r="AU259" s="199">
        <v>2024</v>
      </c>
      <c r="AV259" s="199">
        <v>22</v>
      </c>
      <c r="AW259" s="200">
        <v>12272565</v>
      </c>
    </row>
    <row r="260" spans="22:49" ht="14.25" hidden="1" customHeight="1">
      <c r="V260" s="199">
        <v>1</v>
      </c>
      <c r="W260" s="119">
        <v>14</v>
      </c>
      <c r="X260" s="119">
        <v>27</v>
      </c>
      <c r="Y260" s="119">
        <v>38</v>
      </c>
      <c r="Z260" s="119">
        <v>44</v>
      </c>
      <c r="AA260" s="119">
        <v>46</v>
      </c>
      <c r="AB260" s="119">
        <v>53</v>
      </c>
      <c r="AC260" s="119">
        <v>63</v>
      </c>
      <c r="AD260" s="119">
        <v>70</v>
      </c>
      <c r="AE260" s="119">
        <v>72</v>
      </c>
      <c r="AF260" s="119">
        <v>79</v>
      </c>
      <c r="AN260" s="199">
        <v>47</v>
      </c>
      <c r="AO260" s="199">
        <v>473645.59</v>
      </c>
      <c r="AP260" s="199" t="s">
        <v>213</v>
      </c>
      <c r="AQ260" s="119" t="s">
        <v>215</v>
      </c>
      <c r="AS260" s="199" t="s">
        <v>215</v>
      </c>
      <c r="AT260" s="199">
        <v>0</v>
      </c>
      <c r="AU260" s="199">
        <v>2024</v>
      </c>
      <c r="AV260" s="199">
        <v>23</v>
      </c>
      <c r="AW260" s="200">
        <v>8181711</v>
      </c>
    </row>
    <row r="261" spans="22:49" ht="14.25" hidden="1" customHeight="1">
      <c r="V261" s="199">
        <v>1</v>
      </c>
      <c r="W261" s="119">
        <v>14</v>
      </c>
      <c r="X261" s="119">
        <v>27</v>
      </c>
      <c r="Y261" s="119">
        <v>38</v>
      </c>
      <c r="Z261" s="119">
        <v>44</v>
      </c>
      <c r="AA261" s="119">
        <v>46</v>
      </c>
      <c r="AB261" s="119">
        <v>53</v>
      </c>
      <c r="AC261" s="119">
        <v>63</v>
      </c>
      <c r="AD261" s="119">
        <v>70</v>
      </c>
      <c r="AE261" s="119">
        <v>72</v>
      </c>
      <c r="AF261" s="119">
        <v>79</v>
      </c>
      <c r="AN261" s="199">
        <v>48</v>
      </c>
      <c r="AO261" s="199">
        <v>486696.8</v>
      </c>
      <c r="AP261" s="199" t="s">
        <v>213</v>
      </c>
      <c r="AQ261" s="119" t="s">
        <v>215</v>
      </c>
      <c r="AS261" s="199" t="s">
        <v>215</v>
      </c>
      <c r="AT261" s="199">
        <v>0</v>
      </c>
      <c r="AU261" s="199">
        <v>2024</v>
      </c>
      <c r="AV261" s="199">
        <v>24</v>
      </c>
      <c r="AW261" s="200">
        <v>6545369</v>
      </c>
    </row>
    <row r="262" spans="22:49" ht="14.25" hidden="1" customHeight="1">
      <c r="V262" s="199">
        <v>1</v>
      </c>
      <c r="W262" s="119">
        <v>14</v>
      </c>
      <c r="X262" s="119">
        <v>27</v>
      </c>
      <c r="Y262" s="119">
        <v>38</v>
      </c>
      <c r="Z262" s="119">
        <v>44</v>
      </c>
      <c r="AA262" s="119">
        <v>46</v>
      </c>
      <c r="AB262" s="119">
        <v>53</v>
      </c>
      <c r="AC262" s="119">
        <v>63</v>
      </c>
      <c r="AD262" s="119">
        <v>70</v>
      </c>
      <c r="AE262" s="119">
        <v>72</v>
      </c>
      <c r="AF262" s="119">
        <v>79</v>
      </c>
      <c r="AN262" s="199">
        <v>49</v>
      </c>
      <c r="AO262" s="199">
        <v>499826.39</v>
      </c>
      <c r="AP262" s="199" t="s">
        <v>213</v>
      </c>
      <c r="AQ262" s="119" t="s">
        <v>215</v>
      </c>
      <c r="AS262" s="199" t="s">
        <v>215</v>
      </c>
      <c r="AT262" s="199">
        <v>0</v>
      </c>
      <c r="AU262" s="199">
        <v>2024</v>
      </c>
      <c r="AV262" s="199">
        <v>25</v>
      </c>
      <c r="AW262" s="200">
        <v>4909028</v>
      </c>
    </row>
    <row r="263" spans="22:49" ht="14.25" hidden="1" customHeight="1">
      <c r="V263" s="199">
        <v>1</v>
      </c>
      <c r="W263" s="119">
        <v>14</v>
      </c>
      <c r="X263" s="119">
        <v>27</v>
      </c>
      <c r="Y263" s="119">
        <v>38</v>
      </c>
      <c r="Z263" s="119">
        <v>44</v>
      </c>
      <c r="AA263" s="119">
        <v>46</v>
      </c>
      <c r="AB263" s="119">
        <v>53</v>
      </c>
      <c r="AC263" s="119">
        <v>63</v>
      </c>
      <c r="AD263" s="119">
        <v>70</v>
      </c>
      <c r="AE263" s="119">
        <v>72</v>
      </c>
      <c r="AF263" s="119">
        <v>79</v>
      </c>
      <c r="AN263" s="199">
        <v>50</v>
      </c>
      <c r="AO263" s="199">
        <v>513037.5</v>
      </c>
      <c r="AP263" s="199" t="s">
        <v>213</v>
      </c>
      <c r="AQ263" s="119" t="s">
        <v>215</v>
      </c>
      <c r="AS263" s="199" t="s">
        <v>215</v>
      </c>
      <c r="AT263" s="199">
        <v>0</v>
      </c>
      <c r="AU263" s="199">
        <v>2024</v>
      </c>
      <c r="AV263" s="199">
        <v>26</v>
      </c>
      <c r="AW263" s="200">
        <v>3272685</v>
      </c>
    </row>
    <row r="264" spans="22:49" ht="14.25" hidden="1" customHeight="1">
      <c r="V264" s="199">
        <v>1</v>
      </c>
      <c r="W264" s="119">
        <v>14</v>
      </c>
      <c r="X264" s="119">
        <v>27</v>
      </c>
      <c r="Y264" s="119">
        <v>38</v>
      </c>
      <c r="Z264" s="119">
        <v>44</v>
      </c>
      <c r="AA264" s="119">
        <v>46</v>
      </c>
      <c r="AB264" s="119">
        <v>53</v>
      </c>
      <c r="AC264" s="119">
        <v>63</v>
      </c>
      <c r="AD264" s="119">
        <v>70</v>
      </c>
      <c r="AE264" s="119">
        <v>72</v>
      </c>
      <c r="AF264" s="119">
        <v>79</v>
      </c>
      <c r="AN264" s="199">
        <v>51</v>
      </c>
      <c r="AO264" s="199">
        <v>526321.77</v>
      </c>
      <c r="AP264" s="199" t="s">
        <v>213</v>
      </c>
      <c r="AQ264" s="119" t="s">
        <v>215</v>
      </c>
      <c r="AS264" s="199" t="s">
        <v>215</v>
      </c>
      <c r="AT264" s="199">
        <v>0</v>
      </c>
      <c r="AU264" s="199">
        <v>2024</v>
      </c>
      <c r="AV264" s="199">
        <v>27</v>
      </c>
      <c r="AW264" s="200">
        <v>2454513</v>
      </c>
    </row>
    <row r="265" spans="22:49" ht="14.25" hidden="1" customHeight="1">
      <c r="V265" s="199">
        <v>1</v>
      </c>
      <c r="W265" s="119">
        <v>14</v>
      </c>
      <c r="X265" s="119">
        <v>27</v>
      </c>
      <c r="Y265" s="119">
        <v>38</v>
      </c>
      <c r="Z265" s="119">
        <v>44</v>
      </c>
      <c r="AA265" s="119">
        <v>46</v>
      </c>
      <c r="AB265" s="119">
        <v>53</v>
      </c>
      <c r="AC265" s="119">
        <v>63</v>
      </c>
      <c r="AD265" s="119">
        <v>70</v>
      </c>
      <c r="AE265" s="119">
        <v>72</v>
      </c>
      <c r="AF265" s="119">
        <v>79</v>
      </c>
      <c r="AN265" s="199">
        <v>52</v>
      </c>
      <c r="AO265" s="199">
        <v>539680.23</v>
      </c>
      <c r="AP265" s="199" t="s">
        <v>213</v>
      </c>
      <c r="AQ265" s="119" t="s">
        <v>215</v>
      </c>
      <c r="AS265" s="199" t="s">
        <v>215</v>
      </c>
      <c r="AT265" s="199">
        <v>0</v>
      </c>
      <c r="AU265" s="199">
        <v>2024</v>
      </c>
      <c r="AV265" s="199">
        <v>28</v>
      </c>
      <c r="AW265" s="200">
        <v>2045428</v>
      </c>
    </row>
    <row r="266" spans="22:49" ht="14.25" hidden="1" customHeight="1">
      <c r="V266" s="199">
        <v>1</v>
      </c>
      <c r="W266" s="119">
        <v>14</v>
      </c>
      <c r="X266" s="119">
        <v>27</v>
      </c>
      <c r="Y266" s="119">
        <v>38</v>
      </c>
      <c r="Z266" s="119">
        <v>44</v>
      </c>
      <c r="AA266" s="119">
        <v>46</v>
      </c>
      <c r="AB266" s="119">
        <v>53</v>
      </c>
      <c r="AC266" s="119">
        <v>63</v>
      </c>
      <c r="AD266" s="119">
        <v>70</v>
      </c>
      <c r="AE266" s="119">
        <v>72</v>
      </c>
      <c r="AF266" s="119">
        <v>79</v>
      </c>
      <c r="AN266" s="199">
        <v>53</v>
      </c>
      <c r="AO266" s="199">
        <v>553119.17000000004</v>
      </c>
      <c r="AP266" s="199" t="s">
        <v>213</v>
      </c>
      <c r="AQ266" s="119" t="s">
        <v>215</v>
      </c>
      <c r="AS266" s="199" t="s">
        <v>215</v>
      </c>
      <c r="AT266" s="199">
        <v>0</v>
      </c>
      <c r="AU266" s="199">
        <v>2024</v>
      </c>
      <c r="AV266" s="199">
        <v>29</v>
      </c>
      <c r="AW266" s="200">
        <v>1636341</v>
      </c>
    </row>
    <row r="267" spans="22:49" ht="14.25" hidden="1" customHeight="1">
      <c r="V267" s="199">
        <v>1</v>
      </c>
      <c r="W267" s="119">
        <v>14</v>
      </c>
      <c r="X267" s="119">
        <v>27</v>
      </c>
      <c r="Y267" s="119">
        <v>38</v>
      </c>
      <c r="Z267" s="119">
        <v>44</v>
      </c>
      <c r="AA267" s="119">
        <v>46</v>
      </c>
      <c r="AB267" s="119">
        <v>53</v>
      </c>
      <c r="AC267" s="119">
        <v>63</v>
      </c>
      <c r="AD267" s="119">
        <v>70</v>
      </c>
      <c r="AE267" s="119">
        <v>72</v>
      </c>
      <c r="AF267" s="119">
        <v>79</v>
      </c>
      <c r="AN267" s="199">
        <v>54</v>
      </c>
      <c r="AO267" s="199">
        <v>566630.23</v>
      </c>
      <c r="AP267" s="199" t="s">
        <v>213</v>
      </c>
      <c r="AQ267" s="119" t="s">
        <v>215</v>
      </c>
      <c r="AS267" s="199" t="s">
        <v>215</v>
      </c>
      <c r="AT267" s="199">
        <v>0</v>
      </c>
      <c r="AU267" s="199">
        <v>2024</v>
      </c>
      <c r="AV267" s="199">
        <v>30</v>
      </c>
      <c r="AW267" s="200">
        <v>818171</v>
      </c>
    </row>
    <row r="268" spans="22:49" ht="14.25" hidden="1" customHeight="1">
      <c r="V268" s="199">
        <v>1</v>
      </c>
      <c r="W268" s="119">
        <v>14</v>
      </c>
      <c r="X268" s="119">
        <v>27</v>
      </c>
      <c r="Y268" s="119">
        <v>38</v>
      </c>
      <c r="Z268" s="119">
        <v>44</v>
      </c>
      <c r="AA268" s="119">
        <v>46</v>
      </c>
      <c r="AB268" s="119">
        <v>53</v>
      </c>
      <c r="AC268" s="119">
        <v>63</v>
      </c>
      <c r="AD268" s="119">
        <v>70</v>
      </c>
      <c r="AE268" s="119">
        <v>72</v>
      </c>
      <c r="AF268" s="119">
        <v>79</v>
      </c>
      <c r="AN268" s="199">
        <v>55</v>
      </c>
      <c r="AO268" s="199">
        <v>580213.39</v>
      </c>
      <c r="AP268" s="199" t="s">
        <v>213</v>
      </c>
      <c r="AQ268" s="119" t="s">
        <v>215</v>
      </c>
      <c r="AS268" s="199" t="s">
        <v>215</v>
      </c>
      <c r="AT268" s="199">
        <v>0</v>
      </c>
      <c r="AU268" s="199">
        <v>2024</v>
      </c>
      <c r="AV268" s="199">
        <v>31</v>
      </c>
      <c r="AW268" s="200">
        <v>654537</v>
      </c>
    </row>
    <row r="269" spans="22:49" ht="14.25" hidden="1" customHeight="1">
      <c r="V269" s="199">
        <v>1</v>
      </c>
      <c r="W269" s="119">
        <v>14</v>
      </c>
      <c r="X269" s="119">
        <v>27</v>
      </c>
      <c r="Y269" s="119">
        <v>38</v>
      </c>
      <c r="Z269" s="119">
        <v>44</v>
      </c>
      <c r="AA269" s="119">
        <v>46</v>
      </c>
      <c r="AB269" s="119">
        <v>53</v>
      </c>
      <c r="AC269" s="119">
        <v>63</v>
      </c>
      <c r="AD269" s="119">
        <v>70</v>
      </c>
      <c r="AE269" s="119">
        <v>72</v>
      </c>
      <c r="AF269" s="119">
        <v>79</v>
      </c>
      <c r="AN269" s="199">
        <v>56</v>
      </c>
      <c r="AO269" s="199">
        <v>593867.62</v>
      </c>
      <c r="AP269" s="199" t="s">
        <v>213</v>
      </c>
      <c r="AQ269" s="119" t="s">
        <v>215</v>
      </c>
      <c r="AS269" s="199" t="s">
        <v>215</v>
      </c>
      <c r="AT269" s="199">
        <v>0</v>
      </c>
      <c r="AU269" s="199">
        <v>2024</v>
      </c>
      <c r="AV269" s="199">
        <v>32</v>
      </c>
      <c r="AW269" s="200">
        <v>490902</v>
      </c>
    </row>
    <row r="270" spans="22:49" ht="14.25" hidden="1" customHeight="1">
      <c r="V270" s="199">
        <v>1</v>
      </c>
      <c r="W270" s="119">
        <v>14</v>
      </c>
      <c r="X270" s="119">
        <v>27</v>
      </c>
      <c r="Y270" s="119">
        <v>38</v>
      </c>
      <c r="Z270" s="119">
        <v>44</v>
      </c>
      <c r="AA270" s="119">
        <v>46</v>
      </c>
      <c r="AB270" s="119">
        <v>53</v>
      </c>
      <c r="AC270" s="119">
        <v>63</v>
      </c>
      <c r="AD270" s="119">
        <v>70</v>
      </c>
      <c r="AE270" s="119">
        <v>72</v>
      </c>
      <c r="AF270" s="119">
        <v>79</v>
      </c>
      <c r="AN270" s="199">
        <v>57</v>
      </c>
      <c r="AO270" s="199">
        <v>607593.97</v>
      </c>
      <c r="AP270" s="199" t="s">
        <v>213</v>
      </c>
      <c r="AQ270" s="119" t="s">
        <v>215</v>
      </c>
      <c r="AS270" s="199" t="s">
        <v>215</v>
      </c>
      <c r="AT270" s="199">
        <v>0</v>
      </c>
      <c r="AU270" s="199">
        <v>2024</v>
      </c>
      <c r="AV270" s="199">
        <v>33</v>
      </c>
      <c r="AW270" s="200">
        <v>327269</v>
      </c>
    </row>
    <row r="271" spans="22:49" ht="14.25" hidden="1" customHeight="1">
      <c r="V271" s="199">
        <v>1</v>
      </c>
      <c r="W271" s="119">
        <v>14</v>
      </c>
      <c r="X271" s="119">
        <v>27</v>
      </c>
      <c r="Y271" s="119">
        <v>38</v>
      </c>
      <c r="Z271" s="119">
        <v>44</v>
      </c>
      <c r="AA271" s="119">
        <v>46</v>
      </c>
      <c r="AB271" s="119">
        <v>53</v>
      </c>
      <c r="AC271" s="119">
        <v>63</v>
      </c>
      <c r="AD271" s="119">
        <v>70</v>
      </c>
      <c r="AE271" s="119">
        <v>72</v>
      </c>
      <c r="AF271" s="119">
        <v>79</v>
      </c>
      <c r="AN271" s="199">
        <v>58</v>
      </c>
      <c r="AO271" s="199">
        <v>621392.42000000004</v>
      </c>
      <c r="AP271" s="199" t="s">
        <v>213</v>
      </c>
      <c r="AQ271" s="119" t="s">
        <v>215</v>
      </c>
      <c r="AS271" s="199" t="s">
        <v>215</v>
      </c>
      <c r="AT271" s="199">
        <v>0</v>
      </c>
      <c r="AU271" s="199">
        <v>2024</v>
      </c>
      <c r="AV271" s="199">
        <v>34</v>
      </c>
      <c r="AW271" s="200">
        <v>245452</v>
      </c>
    </row>
    <row r="272" spans="22:49" ht="14.25" hidden="1" customHeight="1">
      <c r="V272" s="199">
        <v>1</v>
      </c>
      <c r="W272" s="119">
        <v>14</v>
      </c>
      <c r="X272" s="119">
        <v>27</v>
      </c>
      <c r="Y272" s="119">
        <v>38</v>
      </c>
      <c r="Z272" s="119">
        <v>44</v>
      </c>
      <c r="AA272" s="119">
        <v>46</v>
      </c>
      <c r="AB272" s="119">
        <v>53</v>
      </c>
      <c r="AC272" s="119">
        <v>63</v>
      </c>
      <c r="AD272" s="119">
        <v>70</v>
      </c>
      <c r="AE272" s="119">
        <v>72</v>
      </c>
      <c r="AF272" s="119">
        <v>79</v>
      </c>
      <c r="AN272" s="199">
        <v>59</v>
      </c>
      <c r="AO272" s="199">
        <v>635259.85</v>
      </c>
      <c r="AP272" s="199" t="s">
        <v>213</v>
      </c>
      <c r="AQ272" s="119" t="s">
        <v>215</v>
      </c>
      <c r="AS272" s="199" t="s">
        <v>215</v>
      </c>
      <c r="AT272" s="199">
        <v>0</v>
      </c>
      <c r="AU272" s="199">
        <v>2024</v>
      </c>
      <c r="AV272" s="199">
        <v>35</v>
      </c>
      <c r="AW272" s="200">
        <v>163634</v>
      </c>
    </row>
    <row r="273" spans="22:49" ht="14.25" hidden="1" customHeight="1">
      <c r="V273" s="199">
        <v>1</v>
      </c>
      <c r="W273" s="119">
        <v>14</v>
      </c>
      <c r="X273" s="119">
        <v>27</v>
      </c>
      <c r="Y273" s="119">
        <v>38</v>
      </c>
      <c r="Z273" s="119">
        <v>44</v>
      </c>
      <c r="AA273" s="119">
        <v>46</v>
      </c>
      <c r="AB273" s="119">
        <v>53</v>
      </c>
      <c r="AC273" s="119">
        <v>63</v>
      </c>
      <c r="AD273" s="119">
        <v>70</v>
      </c>
      <c r="AE273" s="119">
        <v>72</v>
      </c>
      <c r="AF273" s="119">
        <v>79</v>
      </c>
      <c r="AN273" s="199">
        <v>60</v>
      </c>
      <c r="AO273" s="199">
        <v>649193.13</v>
      </c>
      <c r="AP273" s="199" t="s">
        <v>213</v>
      </c>
      <c r="AQ273" s="119" t="s">
        <v>215</v>
      </c>
      <c r="AS273" s="199" t="s">
        <v>215</v>
      </c>
      <c r="AT273" s="199">
        <v>0</v>
      </c>
      <c r="AU273" s="199">
        <v>2024</v>
      </c>
      <c r="AV273" s="199">
        <v>36</v>
      </c>
      <c r="AW273" s="200">
        <v>81818</v>
      </c>
    </row>
    <row r="274" spans="22:49" ht="14.25" hidden="1" customHeight="1">
      <c r="V274" s="199">
        <v>1</v>
      </c>
      <c r="W274" s="119">
        <v>14</v>
      </c>
      <c r="X274" s="119">
        <v>27</v>
      </c>
      <c r="Y274" s="119">
        <v>38</v>
      </c>
      <c r="Z274" s="119">
        <v>44</v>
      </c>
      <c r="AA274" s="119">
        <v>46</v>
      </c>
      <c r="AB274" s="119">
        <v>53</v>
      </c>
      <c r="AC274" s="119">
        <v>63</v>
      </c>
      <c r="AD274" s="119">
        <v>70</v>
      </c>
      <c r="AE274" s="119">
        <v>72</v>
      </c>
      <c r="AF274" s="119">
        <v>79</v>
      </c>
      <c r="AN274" s="199">
        <v>61</v>
      </c>
      <c r="AO274" s="199">
        <v>663196.42000000004</v>
      </c>
      <c r="AP274" s="199" t="s">
        <v>213</v>
      </c>
      <c r="AQ274" s="119" t="s">
        <v>215</v>
      </c>
    </row>
    <row r="275" spans="22:49" ht="14.25" hidden="1" customHeight="1">
      <c r="V275" s="199">
        <v>1</v>
      </c>
      <c r="W275" s="119">
        <v>14</v>
      </c>
      <c r="X275" s="119">
        <v>27</v>
      </c>
      <c r="Y275" s="119">
        <v>38</v>
      </c>
      <c r="Z275" s="119">
        <v>44</v>
      </c>
      <c r="AA275" s="119">
        <v>46</v>
      </c>
      <c r="AB275" s="119">
        <v>53</v>
      </c>
      <c r="AC275" s="119">
        <v>63</v>
      </c>
      <c r="AD275" s="119">
        <v>70</v>
      </c>
      <c r="AE275" s="119">
        <v>72</v>
      </c>
      <c r="AF275" s="119">
        <v>79</v>
      </c>
      <c r="AN275" s="199">
        <v>62</v>
      </c>
      <c r="AO275" s="199">
        <v>677264.51</v>
      </c>
      <c r="AP275" s="199" t="s">
        <v>213</v>
      </c>
      <c r="AQ275" s="119" t="s">
        <v>215</v>
      </c>
    </row>
    <row r="276" spans="22:49" ht="14.25" hidden="1" customHeight="1">
      <c r="V276" s="199">
        <v>1</v>
      </c>
      <c r="W276" s="119">
        <v>14</v>
      </c>
      <c r="X276" s="119">
        <v>27</v>
      </c>
      <c r="Y276" s="119">
        <v>38</v>
      </c>
      <c r="Z276" s="119">
        <v>44</v>
      </c>
      <c r="AA276" s="119">
        <v>46</v>
      </c>
      <c r="AB276" s="119">
        <v>53</v>
      </c>
      <c r="AC276" s="119">
        <v>63</v>
      </c>
      <c r="AD276" s="119">
        <v>70</v>
      </c>
      <c r="AE276" s="119">
        <v>72</v>
      </c>
      <c r="AF276" s="119">
        <v>79</v>
      </c>
      <c r="AN276" s="199">
        <v>63</v>
      </c>
      <c r="AO276" s="199">
        <v>691402.63</v>
      </c>
      <c r="AP276" s="199" t="s">
        <v>213</v>
      </c>
      <c r="AQ276" s="119" t="s">
        <v>215</v>
      </c>
    </row>
    <row r="277" spans="22:49" ht="14.25" hidden="1" customHeight="1">
      <c r="V277" s="199">
        <v>1</v>
      </c>
      <c r="W277" s="119">
        <v>14</v>
      </c>
      <c r="X277" s="119">
        <v>27</v>
      </c>
      <c r="Y277" s="119">
        <v>38</v>
      </c>
      <c r="Z277" s="119">
        <v>44</v>
      </c>
      <c r="AA277" s="119">
        <v>46</v>
      </c>
      <c r="AB277" s="119">
        <v>53</v>
      </c>
      <c r="AC277" s="119">
        <v>63</v>
      </c>
      <c r="AD277" s="119">
        <v>70</v>
      </c>
      <c r="AE277" s="119">
        <v>72</v>
      </c>
      <c r="AF277" s="119">
        <v>79</v>
      </c>
      <c r="AN277" s="199">
        <v>64</v>
      </c>
      <c r="AO277" s="199">
        <v>705603.45</v>
      </c>
      <c r="AP277" s="199" t="s">
        <v>213</v>
      </c>
      <c r="AQ277" s="119" t="s">
        <v>215</v>
      </c>
    </row>
    <row r="278" spans="22:49" ht="14.25" hidden="1" customHeight="1">
      <c r="V278" s="199">
        <v>1</v>
      </c>
      <c r="W278" s="119">
        <v>14</v>
      </c>
      <c r="X278" s="119">
        <v>27</v>
      </c>
      <c r="Y278" s="119">
        <v>38</v>
      </c>
      <c r="Z278" s="119">
        <v>44</v>
      </c>
      <c r="AA278" s="119">
        <v>46</v>
      </c>
      <c r="AB278" s="119">
        <v>53</v>
      </c>
      <c r="AC278" s="119">
        <v>63</v>
      </c>
      <c r="AD278" s="119">
        <v>70</v>
      </c>
      <c r="AE278" s="119">
        <v>72</v>
      </c>
      <c r="AF278" s="119">
        <v>79</v>
      </c>
      <c r="AN278" s="199">
        <v>65</v>
      </c>
      <c r="AO278" s="199">
        <v>719869.06</v>
      </c>
      <c r="AP278" s="199" t="s">
        <v>213</v>
      </c>
      <c r="AQ278" s="119" t="s">
        <v>215</v>
      </c>
    </row>
    <row r="279" spans="22:49" ht="14.25" hidden="1" customHeight="1">
      <c r="V279" s="199">
        <v>1</v>
      </c>
      <c r="W279" s="119">
        <v>14</v>
      </c>
      <c r="X279" s="119">
        <v>27</v>
      </c>
      <c r="Y279" s="119">
        <v>38</v>
      </c>
      <c r="Z279" s="119">
        <v>44</v>
      </c>
      <c r="AA279" s="119">
        <v>46</v>
      </c>
      <c r="AB279" s="119">
        <v>53</v>
      </c>
      <c r="AC279" s="119">
        <v>63</v>
      </c>
      <c r="AD279" s="119">
        <v>70</v>
      </c>
      <c r="AE279" s="119">
        <v>72</v>
      </c>
      <c r="AF279" s="119">
        <v>79</v>
      </c>
      <c r="AN279" s="199">
        <v>66</v>
      </c>
      <c r="AO279" s="199">
        <v>734198.43</v>
      </c>
      <c r="AP279" s="199" t="s">
        <v>213</v>
      </c>
      <c r="AQ279" s="119" t="s">
        <v>215</v>
      </c>
    </row>
    <row r="280" spans="22:49" ht="14.25" hidden="1" customHeight="1">
      <c r="V280" s="199">
        <v>1</v>
      </c>
      <c r="W280" s="119">
        <v>14</v>
      </c>
      <c r="X280" s="119">
        <v>27</v>
      </c>
      <c r="Y280" s="119">
        <v>38</v>
      </c>
      <c r="Z280" s="119">
        <v>44</v>
      </c>
      <c r="AA280" s="119">
        <v>46</v>
      </c>
      <c r="AB280" s="119">
        <v>53</v>
      </c>
      <c r="AC280" s="119">
        <v>63</v>
      </c>
      <c r="AD280" s="119">
        <v>70</v>
      </c>
      <c r="AE280" s="119">
        <v>72</v>
      </c>
      <c r="AF280" s="119">
        <v>79</v>
      </c>
      <c r="AN280" s="199">
        <v>67</v>
      </c>
      <c r="AO280" s="199">
        <v>748591.54</v>
      </c>
      <c r="AP280" s="199" t="s">
        <v>213</v>
      </c>
      <c r="AQ280" s="119" t="s">
        <v>215</v>
      </c>
    </row>
    <row r="281" spans="22:49" ht="14.25" hidden="1" customHeight="1">
      <c r="V281" s="199">
        <v>1</v>
      </c>
      <c r="W281" s="119">
        <v>14</v>
      </c>
      <c r="X281" s="119">
        <v>27</v>
      </c>
      <c r="Y281" s="119">
        <v>38</v>
      </c>
      <c r="Z281" s="119">
        <v>44</v>
      </c>
      <c r="AA281" s="119">
        <v>46</v>
      </c>
      <c r="AB281" s="119">
        <v>53</v>
      </c>
      <c r="AC281" s="119">
        <v>63</v>
      </c>
      <c r="AD281" s="119">
        <v>70</v>
      </c>
      <c r="AE281" s="119">
        <v>72</v>
      </c>
      <c r="AF281" s="119">
        <v>79</v>
      </c>
      <c r="AN281" s="199">
        <v>68</v>
      </c>
      <c r="AO281" s="199">
        <v>763049.46</v>
      </c>
      <c r="AP281" s="199" t="s">
        <v>213</v>
      </c>
      <c r="AQ281" s="119" t="s">
        <v>215</v>
      </c>
    </row>
    <row r="282" spans="22:49" ht="14.25" hidden="1" customHeight="1">
      <c r="V282" s="199">
        <v>1</v>
      </c>
      <c r="W282" s="119">
        <v>14</v>
      </c>
      <c r="X282" s="119">
        <v>27</v>
      </c>
      <c r="Y282" s="119">
        <v>38</v>
      </c>
      <c r="Z282" s="119">
        <v>44</v>
      </c>
      <c r="AA282" s="119">
        <v>46</v>
      </c>
      <c r="AB282" s="119">
        <v>53</v>
      </c>
      <c r="AC282" s="119">
        <v>63</v>
      </c>
      <c r="AD282" s="119">
        <v>70</v>
      </c>
      <c r="AE282" s="119">
        <v>72</v>
      </c>
      <c r="AF282" s="119">
        <v>79</v>
      </c>
      <c r="AN282" s="199">
        <v>69</v>
      </c>
      <c r="AO282" s="199">
        <v>777567.99</v>
      </c>
      <c r="AP282" s="199" t="s">
        <v>213</v>
      </c>
      <c r="AQ282" s="119" t="s">
        <v>215</v>
      </c>
    </row>
    <row r="283" spans="22:49" ht="14.25" hidden="1" customHeight="1">
      <c r="V283" s="199">
        <v>1</v>
      </c>
      <c r="W283" s="119">
        <v>14</v>
      </c>
      <c r="X283" s="119">
        <v>27</v>
      </c>
      <c r="Y283" s="119">
        <v>38</v>
      </c>
      <c r="Z283" s="119">
        <v>44</v>
      </c>
      <c r="AA283" s="119">
        <v>46</v>
      </c>
      <c r="AB283" s="119">
        <v>53</v>
      </c>
      <c r="AC283" s="119">
        <v>63</v>
      </c>
      <c r="AD283" s="119">
        <v>70</v>
      </c>
      <c r="AE283" s="119">
        <v>72</v>
      </c>
      <c r="AF283" s="119">
        <v>79</v>
      </c>
      <c r="AN283" s="199">
        <v>70</v>
      </c>
      <c r="AO283" s="199">
        <v>792146.09</v>
      </c>
      <c r="AP283" s="199" t="s">
        <v>213</v>
      </c>
      <c r="AQ283" s="119" t="s">
        <v>215</v>
      </c>
    </row>
    <row r="284" spans="22:49" ht="14.25" hidden="1" customHeight="1">
      <c r="V284" s="199">
        <v>1</v>
      </c>
      <c r="W284" s="119">
        <v>14</v>
      </c>
      <c r="X284" s="119">
        <v>27</v>
      </c>
      <c r="Y284" s="119">
        <v>38</v>
      </c>
      <c r="Z284" s="119">
        <v>44</v>
      </c>
      <c r="AA284" s="119">
        <v>46</v>
      </c>
      <c r="AB284" s="119">
        <v>53</v>
      </c>
      <c r="AC284" s="119">
        <v>63</v>
      </c>
      <c r="AD284" s="119">
        <v>70</v>
      </c>
      <c r="AE284" s="119">
        <v>72</v>
      </c>
      <c r="AF284" s="119">
        <v>79</v>
      </c>
      <c r="AN284" s="199">
        <v>71</v>
      </c>
      <c r="AO284" s="199">
        <v>806787.94</v>
      </c>
      <c r="AP284" s="199" t="s">
        <v>213</v>
      </c>
      <c r="AQ284" s="119" t="s">
        <v>215</v>
      </c>
    </row>
    <row r="285" spans="22:49" ht="14.25" hidden="1" customHeight="1">
      <c r="V285" s="199">
        <v>1</v>
      </c>
      <c r="W285" s="119">
        <v>14</v>
      </c>
      <c r="X285" s="119">
        <v>27</v>
      </c>
      <c r="Y285" s="119">
        <v>38</v>
      </c>
      <c r="Z285" s="119">
        <v>44</v>
      </c>
      <c r="AA285" s="119">
        <v>46</v>
      </c>
      <c r="AB285" s="119">
        <v>53</v>
      </c>
      <c r="AC285" s="119">
        <v>63</v>
      </c>
      <c r="AD285" s="119">
        <v>70</v>
      </c>
      <c r="AE285" s="119">
        <v>72</v>
      </c>
      <c r="AF285" s="119">
        <v>79</v>
      </c>
      <c r="AN285" s="199">
        <v>72</v>
      </c>
      <c r="AO285" s="199">
        <v>821489.36</v>
      </c>
      <c r="AP285" s="199" t="s">
        <v>213</v>
      </c>
      <c r="AQ285" s="119" t="s">
        <v>215</v>
      </c>
    </row>
    <row r="286" spans="22:49" ht="14.25" hidden="1" customHeight="1">
      <c r="V286" s="199">
        <v>1</v>
      </c>
      <c r="W286" s="119">
        <v>14</v>
      </c>
      <c r="X286" s="119">
        <v>27</v>
      </c>
      <c r="Y286" s="119">
        <v>38</v>
      </c>
      <c r="Z286" s="119">
        <v>44</v>
      </c>
      <c r="AA286" s="119">
        <v>46</v>
      </c>
      <c r="AB286" s="119">
        <v>53</v>
      </c>
      <c r="AC286" s="119">
        <v>63</v>
      </c>
      <c r="AD286" s="119">
        <v>70</v>
      </c>
      <c r="AE286" s="119">
        <v>72</v>
      </c>
      <c r="AF286" s="119">
        <v>79</v>
      </c>
      <c r="AN286" s="199">
        <v>73</v>
      </c>
      <c r="AO286" s="199">
        <v>836250.35</v>
      </c>
      <c r="AP286" s="199" t="s">
        <v>213</v>
      </c>
      <c r="AQ286" s="119" t="s">
        <v>215</v>
      </c>
    </row>
    <row r="287" spans="22:49" ht="14.25" hidden="1" customHeight="1">
      <c r="V287" s="199">
        <v>1</v>
      </c>
      <c r="W287" s="119">
        <v>14</v>
      </c>
      <c r="X287" s="119">
        <v>27</v>
      </c>
      <c r="Y287" s="119">
        <v>38</v>
      </c>
      <c r="Z287" s="119">
        <v>44</v>
      </c>
      <c r="AA287" s="119">
        <v>46</v>
      </c>
      <c r="AB287" s="119">
        <v>53</v>
      </c>
      <c r="AC287" s="119">
        <v>63</v>
      </c>
      <c r="AD287" s="119">
        <v>70</v>
      </c>
      <c r="AE287" s="119">
        <v>72</v>
      </c>
      <c r="AF287" s="119">
        <v>79</v>
      </c>
      <c r="AN287" s="199">
        <v>74</v>
      </c>
      <c r="AO287" s="199">
        <v>851066.73</v>
      </c>
      <c r="AP287" s="199" t="s">
        <v>213</v>
      </c>
      <c r="AQ287" s="119" t="s">
        <v>215</v>
      </c>
    </row>
    <row r="288" spans="22:49" ht="14.25" hidden="1" customHeight="1">
      <c r="V288" s="199">
        <v>1</v>
      </c>
      <c r="W288" s="119">
        <v>14</v>
      </c>
      <c r="X288" s="119">
        <v>27</v>
      </c>
      <c r="Y288" s="119">
        <v>38</v>
      </c>
      <c r="Z288" s="119">
        <v>44</v>
      </c>
      <c r="AA288" s="119">
        <v>46</v>
      </c>
      <c r="AB288" s="119">
        <v>53</v>
      </c>
      <c r="AC288" s="119">
        <v>63</v>
      </c>
      <c r="AD288" s="119">
        <v>70</v>
      </c>
      <c r="AE288" s="119">
        <v>72</v>
      </c>
      <c r="AF288" s="119">
        <v>79</v>
      </c>
      <c r="AN288" s="199">
        <v>75</v>
      </c>
      <c r="AO288" s="199">
        <v>865944.78</v>
      </c>
      <c r="AP288" s="199" t="s">
        <v>213</v>
      </c>
      <c r="AQ288" s="119" t="s">
        <v>215</v>
      </c>
    </row>
    <row r="289" spans="22:43" ht="14.25" hidden="1" customHeight="1">
      <c r="V289" s="199">
        <v>1</v>
      </c>
      <c r="W289" s="119">
        <v>14</v>
      </c>
      <c r="X289" s="119">
        <v>27</v>
      </c>
      <c r="Y289" s="119">
        <v>38</v>
      </c>
      <c r="Z289" s="119">
        <v>44</v>
      </c>
      <c r="AA289" s="119">
        <v>46</v>
      </c>
      <c r="AB289" s="119">
        <v>53</v>
      </c>
      <c r="AC289" s="119">
        <v>63</v>
      </c>
      <c r="AD289" s="119">
        <v>70</v>
      </c>
      <c r="AE289" s="119">
        <v>72</v>
      </c>
      <c r="AF289" s="119">
        <v>79</v>
      </c>
      <c r="AN289" s="199">
        <v>76</v>
      </c>
      <c r="AO289" s="199">
        <v>880880.3</v>
      </c>
      <c r="AP289" s="199" t="s">
        <v>213</v>
      </c>
      <c r="AQ289" s="119" t="s">
        <v>215</v>
      </c>
    </row>
    <row r="290" spans="22:43" ht="14.25" hidden="1" customHeight="1">
      <c r="V290" s="199">
        <v>1</v>
      </c>
      <c r="W290" s="119">
        <v>14</v>
      </c>
      <c r="X290" s="119">
        <v>27</v>
      </c>
      <c r="Y290" s="119">
        <v>38</v>
      </c>
      <c r="Z290" s="119">
        <v>44</v>
      </c>
      <c r="AA290" s="119">
        <v>46</v>
      </c>
      <c r="AB290" s="119">
        <v>53</v>
      </c>
      <c r="AC290" s="119">
        <v>63</v>
      </c>
      <c r="AD290" s="119">
        <v>70</v>
      </c>
      <c r="AE290" s="119">
        <v>72</v>
      </c>
      <c r="AF290" s="119">
        <v>79</v>
      </c>
      <c r="AN290" s="199">
        <v>77</v>
      </c>
      <c r="AO290" s="199">
        <v>895873.31</v>
      </c>
      <c r="AP290" s="199" t="s">
        <v>213</v>
      </c>
      <c r="AQ290" s="119" t="s">
        <v>215</v>
      </c>
    </row>
    <row r="291" spans="22:43" ht="14.25" hidden="1" customHeight="1">
      <c r="V291" s="199">
        <v>1</v>
      </c>
      <c r="W291" s="119">
        <v>14</v>
      </c>
      <c r="X291" s="119">
        <v>27</v>
      </c>
      <c r="Y291" s="119">
        <v>38</v>
      </c>
      <c r="Z291" s="119">
        <v>44</v>
      </c>
      <c r="AA291" s="119">
        <v>46</v>
      </c>
      <c r="AB291" s="119">
        <v>53</v>
      </c>
      <c r="AC291" s="119">
        <v>63</v>
      </c>
      <c r="AD291" s="119">
        <v>70</v>
      </c>
      <c r="AE291" s="119">
        <v>72</v>
      </c>
      <c r="AF291" s="119">
        <v>79</v>
      </c>
      <c r="AN291" s="199">
        <v>78</v>
      </c>
      <c r="AO291" s="199">
        <v>910922.75</v>
      </c>
      <c r="AP291" s="199" t="s">
        <v>213</v>
      </c>
      <c r="AQ291" s="119" t="s">
        <v>215</v>
      </c>
    </row>
    <row r="292" spans="22:43" ht="14.25" hidden="1" customHeight="1">
      <c r="V292" s="199">
        <v>1</v>
      </c>
      <c r="W292" s="119">
        <v>14</v>
      </c>
      <c r="X292" s="119">
        <v>27</v>
      </c>
      <c r="Y292" s="119">
        <v>38</v>
      </c>
      <c r="Z292" s="119">
        <v>44</v>
      </c>
      <c r="AA292" s="119">
        <v>46</v>
      </c>
      <c r="AB292" s="119">
        <v>53</v>
      </c>
      <c r="AC292" s="119">
        <v>63</v>
      </c>
      <c r="AD292" s="119">
        <v>70</v>
      </c>
      <c r="AE292" s="119">
        <v>72</v>
      </c>
      <c r="AF292" s="119">
        <v>79</v>
      </c>
      <c r="AN292" s="199">
        <v>79</v>
      </c>
      <c r="AO292" s="199">
        <v>926027.58</v>
      </c>
      <c r="AP292" s="199" t="s">
        <v>213</v>
      </c>
      <c r="AQ292" s="119" t="s">
        <v>215</v>
      </c>
    </row>
    <row r="293" spans="22:43" ht="14.25" hidden="1" customHeight="1">
      <c r="V293" s="199">
        <v>1</v>
      </c>
      <c r="W293" s="119">
        <v>14</v>
      </c>
      <c r="X293" s="119">
        <v>27</v>
      </c>
      <c r="Y293" s="119">
        <v>38</v>
      </c>
      <c r="Z293" s="119">
        <v>44</v>
      </c>
      <c r="AA293" s="119">
        <v>46</v>
      </c>
      <c r="AB293" s="119">
        <v>53</v>
      </c>
      <c r="AC293" s="119">
        <v>63</v>
      </c>
      <c r="AD293" s="119">
        <v>70</v>
      </c>
      <c r="AE293" s="119">
        <v>72</v>
      </c>
      <c r="AF293" s="119">
        <v>79</v>
      </c>
      <c r="AN293" s="199">
        <v>80</v>
      </c>
      <c r="AO293" s="199">
        <v>941185.71</v>
      </c>
      <c r="AP293" s="199" t="s">
        <v>213</v>
      </c>
      <c r="AQ293" s="119" t="s">
        <v>215</v>
      </c>
    </row>
    <row r="294" spans="22:43" ht="14.25" hidden="1" customHeight="1">
      <c r="V294" s="199">
        <v>1</v>
      </c>
      <c r="W294" s="119">
        <v>14</v>
      </c>
      <c r="X294" s="119">
        <v>27</v>
      </c>
      <c r="Y294" s="119">
        <v>38</v>
      </c>
      <c r="Z294" s="119">
        <v>44</v>
      </c>
      <c r="AA294" s="119">
        <v>46</v>
      </c>
      <c r="AB294" s="119">
        <v>53</v>
      </c>
      <c r="AC294" s="119">
        <v>63</v>
      </c>
      <c r="AD294" s="119">
        <v>70</v>
      </c>
      <c r="AE294" s="119">
        <v>72</v>
      </c>
      <c r="AF294" s="119">
        <v>79</v>
      </c>
      <c r="AN294" s="199">
        <v>81</v>
      </c>
      <c r="AO294" s="199">
        <v>956403.41</v>
      </c>
      <c r="AP294" s="199" t="s">
        <v>213</v>
      </c>
      <c r="AQ294" s="119" t="s">
        <v>215</v>
      </c>
    </row>
    <row r="295" spans="22:43" ht="14.25" hidden="1" customHeight="1">
      <c r="V295" s="199">
        <v>1</v>
      </c>
      <c r="W295" s="119">
        <v>14</v>
      </c>
      <c r="X295" s="119">
        <v>27</v>
      </c>
      <c r="Y295" s="119">
        <v>38</v>
      </c>
      <c r="Z295" s="119">
        <v>44</v>
      </c>
      <c r="AA295" s="119">
        <v>46</v>
      </c>
      <c r="AB295" s="119">
        <v>53</v>
      </c>
      <c r="AC295" s="119">
        <v>63</v>
      </c>
      <c r="AD295" s="119">
        <v>70</v>
      </c>
      <c r="AE295" s="119">
        <v>72</v>
      </c>
      <c r="AF295" s="119">
        <v>79</v>
      </c>
      <c r="AN295" s="199">
        <v>82</v>
      </c>
      <c r="AO295" s="199">
        <v>971674.41</v>
      </c>
      <c r="AP295" s="199" t="s">
        <v>213</v>
      </c>
      <c r="AQ295" s="119" t="s">
        <v>215</v>
      </c>
    </row>
    <row r="296" spans="22:43" ht="14.25" hidden="1" customHeight="1">
      <c r="V296" s="199">
        <v>1</v>
      </c>
      <c r="W296" s="119">
        <v>14</v>
      </c>
      <c r="X296" s="119">
        <v>27</v>
      </c>
      <c r="Y296" s="119">
        <v>38</v>
      </c>
      <c r="Z296" s="119">
        <v>44</v>
      </c>
      <c r="AA296" s="119">
        <v>46</v>
      </c>
      <c r="AB296" s="119">
        <v>53</v>
      </c>
      <c r="AC296" s="119">
        <v>63</v>
      </c>
      <c r="AD296" s="119">
        <v>70</v>
      </c>
      <c r="AE296" s="119">
        <v>72</v>
      </c>
      <c r="AF296" s="119">
        <v>79</v>
      </c>
      <c r="AN296" s="199">
        <v>83</v>
      </c>
      <c r="AO296" s="199">
        <v>987002.89</v>
      </c>
      <c r="AP296" s="199" t="s">
        <v>213</v>
      </c>
      <c r="AQ296" s="119" t="s">
        <v>215</v>
      </c>
    </row>
    <row r="297" spans="22:43" ht="14.25" hidden="1" customHeight="1">
      <c r="V297" s="199">
        <v>1</v>
      </c>
      <c r="W297" s="119">
        <v>14</v>
      </c>
      <c r="X297" s="119">
        <v>27</v>
      </c>
      <c r="Y297" s="119">
        <v>38</v>
      </c>
      <c r="Z297" s="119">
        <v>44</v>
      </c>
      <c r="AA297" s="119">
        <v>46</v>
      </c>
      <c r="AB297" s="119">
        <v>53</v>
      </c>
      <c r="AC297" s="119">
        <v>63</v>
      </c>
      <c r="AD297" s="119">
        <v>70</v>
      </c>
      <c r="AE297" s="119">
        <v>72</v>
      </c>
      <c r="AF297" s="119">
        <v>79</v>
      </c>
      <c r="AN297" s="199">
        <v>84</v>
      </c>
      <c r="AO297" s="199">
        <v>1002382.58</v>
      </c>
      <c r="AP297" s="199" t="s">
        <v>213</v>
      </c>
      <c r="AQ297" s="119" t="s">
        <v>215</v>
      </c>
    </row>
    <row r="298" spans="22:43" ht="14.25" hidden="1" customHeight="1">
      <c r="V298" s="199">
        <v>1</v>
      </c>
      <c r="W298" s="119">
        <v>14</v>
      </c>
      <c r="X298" s="119">
        <v>27</v>
      </c>
      <c r="Y298" s="119">
        <v>38</v>
      </c>
      <c r="Z298" s="119">
        <v>44</v>
      </c>
      <c r="AA298" s="119">
        <v>46</v>
      </c>
      <c r="AB298" s="119">
        <v>53</v>
      </c>
      <c r="AC298" s="119">
        <v>63</v>
      </c>
      <c r="AD298" s="119">
        <v>70</v>
      </c>
      <c r="AE298" s="119">
        <v>72</v>
      </c>
      <c r="AF298" s="119">
        <v>79</v>
      </c>
      <c r="AN298" s="199">
        <v>85</v>
      </c>
      <c r="AO298" s="199">
        <v>1017814.53</v>
      </c>
      <c r="AP298" s="199" t="s">
        <v>213</v>
      </c>
      <c r="AQ298" s="119" t="s">
        <v>215</v>
      </c>
    </row>
    <row r="299" spans="22:43" ht="14.25" hidden="1" customHeight="1">
      <c r="V299" s="199">
        <v>1</v>
      </c>
      <c r="W299" s="119">
        <v>14</v>
      </c>
      <c r="X299" s="119">
        <v>27</v>
      </c>
      <c r="Y299" s="119">
        <v>38</v>
      </c>
      <c r="Z299" s="119">
        <v>44</v>
      </c>
      <c r="AA299" s="119">
        <v>46</v>
      </c>
      <c r="AB299" s="119">
        <v>53</v>
      </c>
      <c r="AC299" s="119">
        <v>63</v>
      </c>
      <c r="AD299" s="119">
        <v>70</v>
      </c>
      <c r="AE299" s="119">
        <v>72</v>
      </c>
      <c r="AF299" s="119">
        <v>79</v>
      </c>
      <c r="AN299" s="199">
        <v>86</v>
      </c>
      <c r="AO299" s="199">
        <v>1033299.78</v>
      </c>
      <c r="AP299" s="199" t="s">
        <v>213</v>
      </c>
      <c r="AQ299" s="119" t="s">
        <v>215</v>
      </c>
    </row>
    <row r="300" spans="22:43" ht="14.25" hidden="1" customHeight="1">
      <c r="V300" s="199">
        <v>1</v>
      </c>
      <c r="W300" s="119">
        <v>14</v>
      </c>
      <c r="X300" s="119">
        <v>27</v>
      </c>
      <c r="Y300" s="119">
        <v>38</v>
      </c>
      <c r="Z300" s="119">
        <v>44</v>
      </c>
      <c r="AA300" s="119">
        <v>46</v>
      </c>
      <c r="AB300" s="119">
        <v>53</v>
      </c>
      <c r="AC300" s="119">
        <v>63</v>
      </c>
      <c r="AD300" s="119">
        <v>70</v>
      </c>
      <c r="AE300" s="119">
        <v>72</v>
      </c>
      <c r="AF300" s="119">
        <v>79</v>
      </c>
      <c r="AN300" s="199">
        <v>87</v>
      </c>
      <c r="AO300" s="199">
        <v>1048837.28</v>
      </c>
      <c r="AP300" s="199" t="s">
        <v>213</v>
      </c>
      <c r="AQ300" s="119" t="s">
        <v>215</v>
      </c>
    </row>
    <row r="301" spans="22:43" ht="14.25" hidden="1" customHeight="1">
      <c r="V301" s="199">
        <v>1</v>
      </c>
      <c r="W301" s="119">
        <v>14</v>
      </c>
      <c r="X301" s="119">
        <v>27</v>
      </c>
      <c r="Y301" s="119">
        <v>38</v>
      </c>
      <c r="Z301" s="119">
        <v>44</v>
      </c>
      <c r="AA301" s="119">
        <v>46</v>
      </c>
      <c r="AB301" s="119">
        <v>53</v>
      </c>
      <c r="AC301" s="119">
        <v>63</v>
      </c>
      <c r="AD301" s="119">
        <v>70</v>
      </c>
      <c r="AE301" s="119">
        <v>72</v>
      </c>
      <c r="AF301" s="119">
        <v>79</v>
      </c>
      <c r="AN301" s="199">
        <v>88</v>
      </c>
      <c r="AO301" s="199">
        <v>1064429.1200000001</v>
      </c>
      <c r="AP301" s="199" t="s">
        <v>213</v>
      </c>
      <c r="AQ301" s="119" t="s">
        <v>215</v>
      </c>
    </row>
    <row r="302" spans="22:43" ht="14.25" hidden="1" customHeight="1">
      <c r="V302" s="199">
        <v>1</v>
      </c>
      <c r="W302" s="119">
        <v>14</v>
      </c>
      <c r="X302" s="119">
        <v>27</v>
      </c>
      <c r="Y302" s="119">
        <v>38</v>
      </c>
      <c r="Z302" s="119">
        <v>44</v>
      </c>
      <c r="AA302" s="119">
        <v>46</v>
      </c>
      <c r="AB302" s="119">
        <v>53</v>
      </c>
      <c r="AC302" s="119">
        <v>63</v>
      </c>
      <c r="AD302" s="119">
        <v>70</v>
      </c>
      <c r="AE302" s="119">
        <v>72</v>
      </c>
      <c r="AF302" s="119">
        <v>79</v>
      </c>
      <c r="AN302" s="199">
        <v>89</v>
      </c>
      <c r="AO302" s="199">
        <v>1080071.1399999999</v>
      </c>
      <c r="AP302" s="199" t="s">
        <v>213</v>
      </c>
      <c r="AQ302" s="119" t="s">
        <v>215</v>
      </c>
    </row>
    <row r="303" spans="22:43" ht="14.25" hidden="1" customHeight="1">
      <c r="V303" s="199">
        <v>1</v>
      </c>
      <c r="W303" s="119">
        <v>14</v>
      </c>
      <c r="X303" s="119">
        <v>27</v>
      </c>
      <c r="Y303" s="119">
        <v>38</v>
      </c>
      <c r="Z303" s="119">
        <v>44</v>
      </c>
      <c r="AA303" s="119">
        <v>46</v>
      </c>
      <c r="AB303" s="119">
        <v>53</v>
      </c>
      <c r="AC303" s="119">
        <v>63</v>
      </c>
      <c r="AD303" s="119">
        <v>70</v>
      </c>
      <c r="AE303" s="119">
        <v>72</v>
      </c>
      <c r="AF303" s="119">
        <v>79</v>
      </c>
      <c r="AN303" s="199">
        <v>90</v>
      </c>
      <c r="AO303" s="199">
        <v>1095763.31</v>
      </c>
      <c r="AP303" s="199" t="s">
        <v>213</v>
      </c>
      <c r="AQ303" s="119" t="s">
        <v>215</v>
      </c>
    </row>
    <row r="304" spans="22:43" ht="14.25" hidden="1" customHeight="1">
      <c r="V304" s="199">
        <v>1</v>
      </c>
      <c r="W304" s="119">
        <v>14</v>
      </c>
      <c r="X304" s="119">
        <v>27</v>
      </c>
      <c r="Y304" s="119">
        <v>38</v>
      </c>
      <c r="Z304" s="119">
        <v>44</v>
      </c>
      <c r="AA304" s="119">
        <v>46</v>
      </c>
      <c r="AB304" s="119">
        <v>53</v>
      </c>
      <c r="AC304" s="119">
        <v>63</v>
      </c>
      <c r="AD304" s="119">
        <v>70</v>
      </c>
      <c r="AE304" s="119">
        <v>72</v>
      </c>
      <c r="AF304" s="119">
        <v>79</v>
      </c>
      <c r="AN304" s="199">
        <v>91</v>
      </c>
      <c r="AO304" s="199">
        <v>1111509.83</v>
      </c>
      <c r="AP304" s="199" t="s">
        <v>213</v>
      </c>
      <c r="AQ304" s="119" t="s">
        <v>215</v>
      </c>
    </row>
    <row r="305" spans="22:43" ht="14.25" hidden="1" customHeight="1">
      <c r="V305" s="199">
        <v>1</v>
      </c>
      <c r="W305" s="119">
        <v>14</v>
      </c>
      <c r="X305" s="119">
        <v>27</v>
      </c>
      <c r="Y305" s="119">
        <v>38</v>
      </c>
      <c r="Z305" s="119">
        <v>44</v>
      </c>
      <c r="AA305" s="119">
        <v>46</v>
      </c>
      <c r="AB305" s="119">
        <v>53</v>
      </c>
      <c r="AC305" s="119">
        <v>63</v>
      </c>
      <c r="AD305" s="119">
        <v>70</v>
      </c>
      <c r="AE305" s="119">
        <v>72</v>
      </c>
      <c r="AF305" s="119">
        <v>79</v>
      </c>
      <c r="AN305" s="199">
        <v>92</v>
      </c>
      <c r="AO305" s="199">
        <v>1127303.3899999999</v>
      </c>
      <c r="AP305" s="199" t="s">
        <v>213</v>
      </c>
      <c r="AQ305" s="119" t="s">
        <v>215</v>
      </c>
    </row>
    <row r="306" spans="22:43" ht="14.25" hidden="1" customHeight="1">
      <c r="V306" s="199">
        <v>1</v>
      </c>
      <c r="W306" s="119">
        <v>14</v>
      </c>
      <c r="X306" s="119">
        <v>27</v>
      </c>
      <c r="Y306" s="119">
        <v>38</v>
      </c>
      <c r="Z306" s="119">
        <v>44</v>
      </c>
      <c r="AA306" s="119">
        <v>46</v>
      </c>
      <c r="AB306" s="119">
        <v>53</v>
      </c>
      <c r="AC306" s="119">
        <v>63</v>
      </c>
      <c r="AD306" s="119">
        <v>70</v>
      </c>
      <c r="AE306" s="119">
        <v>72</v>
      </c>
      <c r="AF306" s="119">
        <v>79</v>
      </c>
      <c r="AN306" s="199">
        <v>93</v>
      </c>
      <c r="AO306" s="199">
        <v>1143148.1499999999</v>
      </c>
      <c r="AP306" s="199" t="s">
        <v>213</v>
      </c>
      <c r="AQ306" s="119" t="s">
        <v>215</v>
      </c>
    </row>
    <row r="307" spans="22:43" ht="14.25" hidden="1" customHeight="1">
      <c r="V307" s="199">
        <v>1</v>
      </c>
      <c r="W307" s="119">
        <v>14</v>
      </c>
      <c r="X307" s="119">
        <v>27</v>
      </c>
      <c r="Y307" s="119">
        <v>38</v>
      </c>
      <c r="Z307" s="119">
        <v>44</v>
      </c>
      <c r="AA307" s="119">
        <v>46</v>
      </c>
      <c r="AB307" s="119">
        <v>53</v>
      </c>
      <c r="AC307" s="119">
        <v>63</v>
      </c>
      <c r="AD307" s="119">
        <v>70</v>
      </c>
      <c r="AE307" s="119">
        <v>72</v>
      </c>
      <c r="AF307" s="119">
        <v>79</v>
      </c>
      <c r="AN307" s="199">
        <v>94</v>
      </c>
      <c r="AO307" s="199">
        <v>1159042.03</v>
      </c>
      <c r="AP307" s="199" t="s">
        <v>213</v>
      </c>
      <c r="AQ307" s="119" t="s">
        <v>215</v>
      </c>
    </row>
    <row r="308" spans="22:43" ht="14.25" hidden="1" customHeight="1">
      <c r="V308" s="199">
        <v>1</v>
      </c>
      <c r="W308" s="119">
        <v>14</v>
      </c>
      <c r="X308" s="119">
        <v>27</v>
      </c>
      <c r="Y308" s="119">
        <v>38</v>
      </c>
      <c r="Z308" s="119">
        <v>44</v>
      </c>
      <c r="AA308" s="119">
        <v>46</v>
      </c>
      <c r="AB308" s="119">
        <v>53</v>
      </c>
      <c r="AC308" s="119">
        <v>63</v>
      </c>
      <c r="AD308" s="119">
        <v>70</v>
      </c>
      <c r="AE308" s="119">
        <v>72</v>
      </c>
      <c r="AF308" s="119">
        <v>79</v>
      </c>
      <c r="AN308" s="199">
        <v>95</v>
      </c>
      <c r="AO308" s="199">
        <v>1174983.98</v>
      </c>
      <c r="AP308" s="199" t="s">
        <v>213</v>
      </c>
      <c r="AQ308" s="119" t="s">
        <v>215</v>
      </c>
    </row>
    <row r="309" spans="22:43" ht="14.25" hidden="1" customHeight="1">
      <c r="V309" s="199">
        <v>1</v>
      </c>
      <c r="W309" s="119">
        <v>14</v>
      </c>
      <c r="X309" s="119">
        <v>27</v>
      </c>
      <c r="Y309" s="119">
        <v>38</v>
      </c>
      <c r="Z309" s="119">
        <v>44</v>
      </c>
      <c r="AA309" s="119">
        <v>46</v>
      </c>
      <c r="AB309" s="119">
        <v>53</v>
      </c>
      <c r="AC309" s="119">
        <v>63</v>
      </c>
      <c r="AD309" s="119">
        <v>70</v>
      </c>
      <c r="AE309" s="119">
        <v>72</v>
      </c>
      <c r="AF309" s="119">
        <v>79</v>
      </c>
      <c r="AN309" s="199">
        <v>96</v>
      </c>
      <c r="AO309" s="199">
        <v>1190977.1499999999</v>
      </c>
      <c r="AP309" s="199" t="s">
        <v>213</v>
      </c>
      <c r="AQ309" s="119" t="s">
        <v>215</v>
      </c>
    </row>
    <row r="310" spans="22:43" ht="14.25" hidden="1" customHeight="1">
      <c r="V310" s="199">
        <v>1</v>
      </c>
      <c r="W310" s="119">
        <v>14</v>
      </c>
      <c r="X310" s="119">
        <v>27</v>
      </c>
      <c r="Y310" s="119">
        <v>38</v>
      </c>
      <c r="Z310" s="119">
        <v>44</v>
      </c>
      <c r="AA310" s="119">
        <v>46</v>
      </c>
      <c r="AB310" s="119">
        <v>53</v>
      </c>
      <c r="AC310" s="119">
        <v>63</v>
      </c>
      <c r="AD310" s="119">
        <v>70</v>
      </c>
      <c r="AE310" s="119">
        <v>72</v>
      </c>
      <c r="AF310" s="119">
        <v>79</v>
      </c>
      <c r="AN310" s="199">
        <v>97</v>
      </c>
      <c r="AO310" s="199">
        <v>1207019.43</v>
      </c>
      <c r="AP310" s="199" t="s">
        <v>213</v>
      </c>
      <c r="AQ310" s="119" t="s">
        <v>215</v>
      </c>
    </row>
    <row r="311" spans="22:43" ht="14.25" hidden="1" customHeight="1">
      <c r="V311" s="199">
        <v>1</v>
      </c>
      <c r="W311" s="119">
        <v>14</v>
      </c>
      <c r="X311" s="119">
        <v>27</v>
      </c>
      <c r="Y311" s="119">
        <v>38</v>
      </c>
      <c r="Z311" s="119">
        <v>44</v>
      </c>
      <c r="AA311" s="119">
        <v>46</v>
      </c>
      <c r="AB311" s="119">
        <v>53</v>
      </c>
      <c r="AC311" s="119">
        <v>63</v>
      </c>
      <c r="AD311" s="119">
        <v>70</v>
      </c>
      <c r="AE311" s="119">
        <v>72</v>
      </c>
      <c r="AF311" s="119">
        <v>79</v>
      </c>
      <c r="AN311" s="199">
        <v>98</v>
      </c>
      <c r="AO311" s="199">
        <v>1223108.75</v>
      </c>
      <c r="AP311" s="199" t="s">
        <v>213</v>
      </c>
      <c r="AQ311" s="119" t="s">
        <v>215</v>
      </c>
    </row>
    <row r="312" spans="22:43" ht="14.25" hidden="1" customHeight="1">
      <c r="V312" s="199">
        <v>1</v>
      </c>
      <c r="W312" s="119">
        <v>14</v>
      </c>
      <c r="X312" s="119">
        <v>27</v>
      </c>
      <c r="Y312" s="119">
        <v>38</v>
      </c>
      <c r="Z312" s="119">
        <v>44</v>
      </c>
      <c r="AA312" s="119">
        <v>46</v>
      </c>
      <c r="AB312" s="119">
        <v>53</v>
      </c>
      <c r="AC312" s="119">
        <v>63</v>
      </c>
      <c r="AD312" s="119">
        <v>70</v>
      </c>
      <c r="AE312" s="119">
        <v>72</v>
      </c>
      <c r="AF312" s="119">
        <v>79</v>
      </c>
      <c r="AN312" s="199">
        <v>99</v>
      </c>
      <c r="AO312" s="199">
        <v>1239246.1399999999</v>
      </c>
      <c r="AP312" s="199" t="s">
        <v>213</v>
      </c>
      <c r="AQ312" s="119" t="s">
        <v>215</v>
      </c>
    </row>
    <row r="313" spans="22:43" ht="14.25" hidden="1" customHeight="1">
      <c r="V313" s="199">
        <v>6</v>
      </c>
      <c r="W313" s="119">
        <v>7</v>
      </c>
      <c r="X313" s="119">
        <v>12</v>
      </c>
      <c r="Y313" s="119">
        <v>13</v>
      </c>
      <c r="Z313" s="119">
        <v>29</v>
      </c>
      <c r="AA313" s="119">
        <v>39</v>
      </c>
      <c r="AB313" s="119">
        <v>41</v>
      </c>
      <c r="AC313" s="119">
        <v>42</v>
      </c>
      <c r="AD313" s="119">
        <v>43</v>
      </c>
      <c r="AE313" s="119">
        <v>45</v>
      </c>
      <c r="AF313" s="119">
        <v>49</v>
      </c>
      <c r="AG313" s="119">
        <v>50</v>
      </c>
      <c r="AH313" s="119">
        <v>51</v>
      </c>
      <c r="AI313" s="119">
        <v>52</v>
      </c>
      <c r="AJ313" s="119">
        <v>78</v>
      </c>
      <c r="AK313" s="119">
        <v>80</v>
      </c>
      <c r="AL313" s="119">
        <v>87</v>
      </c>
      <c r="AM313" s="119">
        <v>91</v>
      </c>
      <c r="AN313" s="199">
        <v>1</v>
      </c>
      <c r="AO313" s="199">
        <v>1072.27</v>
      </c>
      <c r="AP313" s="199" t="s">
        <v>213</v>
      </c>
      <c r="AQ313" s="119" t="s">
        <v>215</v>
      </c>
    </row>
    <row r="314" spans="22:43" ht="14.25" hidden="1" customHeight="1">
      <c r="V314" s="199">
        <v>6</v>
      </c>
      <c r="W314" s="119">
        <v>7</v>
      </c>
      <c r="X314" s="119">
        <v>12</v>
      </c>
      <c r="Y314" s="119">
        <v>13</v>
      </c>
      <c r="Z314" s="119">
        <v>29</v>
      </c>
      <c r="AA314" s="119">
        <v>39</v>
      </c>
      <c r="AB314" s="119">
        <v>41</v>
      </c>
      <c r="AC314" s="119">
        <v>42</v>
      </c>
      <c r="AD314" s="119">
        <v>43</v>
      </c>
      <c r="AE314" s="119">
        <v>45</v>
      </c>
      <c r="AF314" s="119">
        <v>49</v>
      </c>
      <c r="AG314" s="119">
        <v>50</v>
      </c>
      <c r="AH314" s="119">
        <v>51</v>
      </c>
      <c r="AI314" s="119">
        <v>52</v>
      </c>
      <c r="AJ314" s="119">
        <v>78</v>
      </c>
      <c r="AK314" s="119">
        <v>80</v>
      </c>
      <c r="AL314" s="119">
        <v>87</v>
      </c>
      <c r="AM314" s="119">
        <v>91</v>
      </c>
      <c r="AN314" s="199">
        <v>2</v>
      </c>
      <c r="AO314" s="199">
        <v>2971.22</v>
      </c>
      <c r="AP314" s="199" t="s">
        <v>213</v>
      </c>
      <c r="AQ314" s="119" t="s">
        <v>215</v>
      </c>
    </row>
    <row r="315" spans="22:43" ht="14.25" hidden="1" customHeight="1">
      <c r="V315" s="199">
        <v>6</v>
      </c>
      <c r="W315" s="119">
        <v>7</v>
      </c>
      <c r="X315" s="119">
        <v>12</v>
      </c>
      <c r="Y315" s="119">
        <v>13</v>
      </c>
      <c r="Z315" s="119">
        <v>29</v>
      </c>
      <c r="AA315" s="119">
        <v>39</v>
      </c>
      <c r="AB315" s="119">
        <v>41</v>
      </c>
      <c r="AC315" s="119">
        <v>42</v>
      </c>
      <c r="AD315" s="119">
        <v>43</v>
      </c>
      <c r="AE315" s="119">
        <v>45</v>
      </c>
      <c r="AF315" s="119">
        <v>49</v>
      </c>
      <c r="AG315" s="119">
        <v>50</v>
      </c>
      <c r="AH315" s="119">
        <v>51</v>
      </c>
      <c r="AI315" s="119">
        <v>52</v>
      </c>
      <c r="AJ315" s="119">
        <v>78</v>
      </c>
      <c r="AK315" s="119">
        <v>80</v>
      </c>
      <c r="AL315" s="119">
        <v>87</v>
      </c>
      <c r="AM315" s="119">
        <v>91</v>
      </c>
      <c r="AN315" s="199">
        <v>3</v>
      </c>
      <c r="AO315" s="199">
        <v>5401.08</v>
      </c>
      <c r="AP315" s="199" t="s">
        <v>213</v>
      </c>
      <c r="AQ315" s="119" t="s">
        <v>215</v>
      </c>
    </row>
    <row r="316" spans="22:43" ht="14.25" hidden="1" customHeight="1">
      <c r="V316" s="199">
        <v>6</v>
      </c>
      <c r="W316" s="119">
        <v>7</v>
      </c>
      <c r="X316" s="119">
        <v>12</v>
      </c>
      <c r="Y316" s="119">
        <v>13</v>
      </c>
      <c r="Z316" s="119">
        <v>29</v>
      </c>
      <c r="AA316" s="119">
        <v>39</v>
      </c>
      <c r="AB316" s="119">
        <v>41</v>
      </c>
      <c r="AC316" s="119">
        <v>42</v>
      </c>
      <c r="AD316" s="119">
        <v>43</v>
      </c>
      <c r="AE316" s="119">
        <v>45</v>
      </c>
      <c r="AF316" s="119">
        <v>49</v>
      </c>
      <c r="AG316" s="119">
        <v>50</v>
      </c>
      <c r="AH316" s="119">
        <v>51</v>
      </c>
      <c r="AI316" s="119">
        <v>52</v>
      </c>
      <c r="AJ316" s="119">
        <v>78</v>
      </c>
      <c r="AK316" s="119">
        <v>80</v>
      </c>
      <c r="AL316" s="119">
        <v>87</v>
      </c>
      <c r="AM316" s="119">
        <v>91</v>
      </c>
      <c r="AN316" s="199">
        <v>4</v>
      </c>
      <c r="AO316" s="199">
        <v>8245.84</v>
      </c>
      <c r="AP316" s="199" t="s">
        <v>213</v>
      </c>
      <c r="AQ316" s="119" t="s">
        <v>215</v>
      </c>
    </row>
    <row r="317" spans="22:43" ht="14.25" hidden="1" customHeight="1">
      <c r="V317" s="199">
        <v>6</v>
      </c>
      <c r="W317" s="119">
        <v>7</v>
      </c>
      <c r="X317" s="119">
        <v>12</v>
      </c>
      <c r="Y317" s="119">
        <v>13</v>
      </c>
      <c r="Z317" s="119">
        <v>29</v>
      </c>
      <c r="AA317" s="119">
        <v>39</v>
      </c>
      <c r="AB317" s="119">
        <v>41</v>
      </c>
      <c r="AC317" s="119">
        <v>42</v>
      </c>
      <c r="AD317" s="119">
        <v>43</v>
      </c>
      <c r="AE317" s="119">
        <v>45</v>
      </c>
      <c r="AF317" s="119">
        <v>49</v>
      </c>
      <c r="AG317" s="119">
        <v>50</v>
      </c>
      <c r="AH317" s="119">
        <v>51</v>
      </c>
      <c r="AI317" s="119">
        <v>52</v>
      </c>
      <c r="AJ317" s="119">
        <v>78</v>
      </c>
      <c r="AK317" s="119">
        <v>80</v>
      </c>
      <c r="AL317" s="119">
        <v>87</v>
      </c>
      <c r="AM317" s="119">
        <v>91</v>
      </c>
      <c r="AN317" s="199">
        <v>5</v>
      </c>
      <c r="AO317" s="199">
        <v>11454.3</v>
      </c>
      <c r="AP317" s="199" t="s">
        <v>213</v>
      </c>
      <c r="AQ317" s="119" t="s">
        <v>215</v>
      </c>
    </row>
    <row r="318" spans="22:43" ht="14.25" hidden="1" customHeight="1">
      <c r="V318" s="199">
        <v>6</v>
      </c>
      <c r="W318" s="119">
        <v>7</v>
      </c>
      <c r="X318" s="119">
        <v>12</v>
      </c>
      <c r="Y318" s="119">
        <v>13</v>
      </c>
      <c r="Z318" s="119">
        <v>29</v>
      </c>
      <c r="AA318" s="119">
        <v>39</v>
      </c>
      <c r="AB318" s="119">
        <v>41</v>
      </c>
      <c r="AC318" s="119">
        <v>42</v>
      </c>
      <c r="AD318" s="119">
        <v>43</v>
      </c>
      <c r="AE318" s="119">
        <v>45</v>
      </c>
      <c r="AF318" s="119">
        <v>49</v>
      </c>
      <c r="AG318" s="119">
        <v>50</v>
      </c>
      <c r="AH318" s="119">
        <v>51</v>
      </c>
      <c r="AI318" s="119">
        <v>52</v>
      </c>
      <c r="AJ318" s="119">
        <v>78</v>
      </c>
      <c r="AK318" s="119">
        <v>80</v>
      </c>
      <c r="AL318" s="119">
        <v>87</v>
      </c>
      <c r="AM318" s="119">
        <v>91</v>
      </c>
      <c r="AN318" s="199">
        <v>6</v>
      </c>
      <c r="AO318" s="199">
        <v>14981.51</v>
      </c>
      <c r="AP318" s="199" t="s">
        <v>213</v>
      </c>
      <c r="AQ318" s="119" t="s">
        <v>215</v>
      </c>
    </row>
    <row r="319" spans="22:43" ht="14.25" hidden="1" customHeight="1">
      <c r="V319" s="199">
        <v>6</v>
      </c>
      <c r="W319" s="119">
        <v>7</v>
      </c>
      <c r="X319" s="119">
        <v>12</v>
      </c>
      <c r="Y319" s="119">
        <v>13</v>
      </c>
      <c r="Z319" s="119">
        <v>29</v>
      </c>
      <c r="AA319" s="119">
        <v>39</v>
      </c>
      <c r="AB319" s="119">
        <v>41</v>
      </c>
      <c r="AC319" s="119">
        <v>42</v>
      </c>
      <c r="AD319" s="119">
        <v>43</v>
      </c>
      <c r="AE319" s="119">
        <v>45</v>
      </c>
      <c r="AF319" s="119">
        <v>49</v>
      </c>
      <c r="AG319" s="119">
        <v>50</v>
      </c>
      <c r="AH319" s="119">
        <v>51</v>
      </c>
      <c r="AI319" s="119">
        <v>52</v>
      </c>
      <c r="AJ319" s="119">
        <v>78</v>
      </c>
      <c r="AK319" s="119">
        <v>80</v>
      </c>
      <c r="AL319" s="119">
        <v>87</v>
      </c>
      <c r="AM319" s="119">
        <v>91</v>
      </c>
      <c r="AN319" s="199">
        <v>7</v>
      </c>
      <c r="AO319" s="199">
        <v>18797.169999999998</v>
      </c>
      <c r="AP319" s="199" t="s">
        <v>213</v>
      </c>
      <c r="AQ319" s="119" t="s">
        <v>215</v>
      </c>
    </row>
    <row r="320" spans="22:43" ht="14.25" hidden="1" customHeight="1">
      <c r="V320" s="199">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199">
        <v>8</v>
      </c>
      <c r="AO320" s="199">
        <v>22881.42</v>
      </c>
      <c r="AP320" s="199" t="s">
        <v>213</v>
      </c>
      <c r="AQ320" s="119" t="s">
        <v>215</v>
      </c>
    </row>
    <row r="321" spans="22:43" ht="14.25" hidden="1" customHeight="1">
      <c r="V321" s="199">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199">
        <v>9</v>
      </c>
      <c r="AO321" s="199">
        <v>27215.45</v>
      </c>
      <c r="AP321" s="199" t="s">
        <v>213</v>
      </c>
      <c r="AQ321" s="119" t="s">
        <v>215</v>
      </c>
    </row>
    <row r="322" spans="22:43" ht="14.25" hidden="1" customHeight="1">
      <c r="V322" s="199">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199">
        <v>10</v>
      </c>
      <c r="AO322" s="199">
        <v>31782.54</v>
      </c>
      <c r="AP322" s="199" t="s">
        <v>213</v>
      </c>
      <c r="AQ322" s="119" t="s">
        <v>215</v>
      </c>
    </row>
    <row r="323" spans="22:43" ht="14.25" hidden="1" customHeight="1">
      <c r="V323" s="199">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199">
        <v>11</v>
      </c>
      <c r="AO323" s="199">
        <v>36572.230000000003</v>
      </c>
      <c r="AP323" s="199" t="s">
        <v>213</v>
      </c>
      <c r="AQ323" s="119" t="s">
        <v>215</v>
      </c>
    </row>
    <row r="324" spans="22:43" ht="14.25" hidden="1" customHeight="1">
      <c r="V324" s="199">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199">
        <v>12</v>
      </c>
      <c r="AO324" s="199">
        <v>41565.72</v>
      </c>
      <c r="AP324" s="199" t="s">
        <v>213</v>
      </c>
      <c r="AQ324" s="119" t="s">
        <v>215</v>
      </c>
    </row>
    <row r="325" spans="22:43" ht="14.25" hidden="1" customHeight="1">
      <c r="V325" s="199">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199">
        <v>13</v>
      </c>
      <c r="AO325" s="199">
        <v>46767.18</v>
      </c>
      <c r="AP325" s="199" t="s">
        <v>213</v>
      </c>
      <c r="AQ325" s="119" t="s">
        <v>215</v>
      </c>
    </row>
    <row r="326" spans="22:43" ht="14.25" hidden="1" customHeight="1">
      <c r="V326" s="199">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199">
        <v>14</v>
      </c>
      <c r="AO326" s="199">
        <v>52155.72</v>
      </c>
      <c r="AP326" s="199" t="s">
        <v>213</v>
      </c>
      <c r="AQ326" s="119" t="s">
        <v>215</v>
      </c>
    </row>
    <row r="327" spans="22:43" ht="14.25" hidden="1" customHeight="1">
      <c r="V327" s="199">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199">
        <v>15</v>
      </c>
      <c r="AO327" s="199">
        <v>57732.37</v>
      </c>
      <c r="AP327" s="199" t="s">
        <v>213</v>
      </c>
      <c r="AQ327" s="119" t="s">
        <v>215</v>
      </c>
    </row>
    <row r="328" spans="22:43" ht="14.25" hidden="1" customHeight="1">
      <c r="V328" s="199">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199">
        <v>16</v>
      </c>
      <c r="AO328" s="199">
        <v>63488.78</v>
      </c>
      <c r="AP328" s="199" t="s">
        <v>213</v>
      </c>
      <c r="AQ328" s="119" t="s">
        <v>215</v>
      </c>
    </row>
    <row r="329" spans="22:43" ht="14.25" hidden="1" customHeight="1">
      <c r="V329" s="199">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199">
        <v>17</v>
      </c>
      <c r="AO329" s="199">
        <v>69414.5</v>
      </c>
      <c r="AP329" s="199" t="s">
        <v>213</v>
      </c>
      <c r="AQ329" s="119" t="s">
        <v>215</v>
      </c>
    </row>
    <row r="330" spans="22:43" ht="14.25" hidden="1" customHeight="1">
      <c r="V330" s="199">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199">
        <v>18</v>
      </c>
      <c r="AO330" s="199">
        <v>75510.570000000007</v>
      </c>
      <c r="AP330" s="199" t="s">
        <v>213</v>
      </c>
      <c r="AQ330" s="119" t="s">
        <v>215</v>
      </c>
    </row>
    <row r="331" spans="22:43" ht="14.25" hidden="1" customHeight="1">
      <c r="V331" s="199">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199">
        <v>19</v>
      </c>
      <c r="AO331" s="199">
        <v>81766.53</v>
      </c>
      <c r="AP331" s="199" t="s">
        <v>213</v>
      </c>
      <c r="AQ331" s="119" t="s">
        <v>215</v>
      </c>
    </row>
    <row r="332" spans="22:43" ht="14.25" hidden="1" customHeight="1">
      <c r="V332" s="199">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199">
        <v>20</v>
      </c>
      <c r="AO332" s="199">
        <v>88179.27</v>
      </c>
      <c r="AP332" s="199" t="s">
        <v>213</v>
      </c>
      <c r="AQ332" s="119" t="s">
        <v>215</v>
      </c>
    </row>
    <row r="333" spans="22:43" ht="14.25" hidden="1" customHeight="1">
      <c r="V333" s="199">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199">
        <v>21</v>
      </c>
      <c r="AO333" s="199">
        <v>94746.68</v>
      </c>
      <c r="AP333" s="199" t="s">
        <v>213</v>
      </c>
      <c r="AQ333" s="119" t="s">
        <v>215</v>
      </c>
    </row>
    <row r="334" spans="22:43" ht="14.25" hidden="1" customHeight="1">
      <c r="V334" s="199">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199">
        <v>22</v>
      </c>
      <c r="AO334" s="199">
        <v>101462.49</v>
      </c>
      <c r="AP334" s="199" t="s">
        <v>213</v>
      </c>
      <c r="AQ334" s="119" t="s">
        <v>215</v>
      </c>
    </row>
    <row r="335" spans="22:43" ht="14.25" hidden="1" customHeight="1">
      <c r="V335" s="199">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199">
        <v>23</v>
      </c>
      <c r="AO335" s="199">
        <v>108326.71</v>
      </c>
      <c r="AP335" s="199" t="s">
        <v>213</v>
      </c>
      <c r="AQ335" s="119" t="s">
        <v>215</v>
      </c>
    </row>
    <row r="336" spans="22:43" ht="14.25" hidden="1" customHeight="1">
      <c r="V336" s="199">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199">
        <v>24</v>
      </c>
      <c r="AO336" s="199">
        <v>115332.01</v>
      </c>
      <c r="AP336" s="199" t="s">
        <v>213</v>
      </c>
      <c r="AQ336" s="119" t="s">
        <v>215</v>
      </c>
    </row>
    <row r="337" spans="22:43" ht="14.25" hidden="1" customHeight="1">
      <c r="V337" s="199">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199">
        <v>25</v>
      </c>
      <c r="AO337" s="199">
        <v>122476.31</v>
      </c>
      <c r="AP337" s="199" t="s">
        <v>213</v>
      </c>
      <c r="AQ337" s="119" t="s">
        <v>215</v>
      </c>
    </row>
    <row r="338" spans="22:43" ht="14.25" hidden="1" customHeight="1">
      <c r="V338" s="199">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199">
        <v>26</v>
      </c>
      <c r="AO338" s="199">
        <v>129756.48</v>
      </c>
      <c r="AP338" s="199" t="s">
        <v>213</v>
      </c>
      <c r="AQ338" s="119" t="s">
        <v>215</v>
      </c>
    </row>
    <row r="339" spans="22:43" ht="14.25" hidden="1" customHeight="1">
      <c r="V339" s="199">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199">
        <v>27</v>
      </c>
      <c r="AO339" s="199">
        <v>137170.42000000001</v>
      </c>
      <c r="AP339" s="199" t="s">
        <v>213</v>
      </c>
      <c r="AQ339" s="119" t="s">
        <v>215</v>
      </c>
    </row>
    <row r="340" spans="22:43" ht="14.25" hidden="1" customHeight="1">
      <c r="V340" s="199">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199">
        <v>28</v>
      </c>
      <c r="AO340" s="199">
        <v>144716.04</v>
      </c>
      <c r="AP340" s="199" t="s">
        <v>213</v>
      </c>
      <c r="AQ340" s="119" t="s">
        <v>215</v>
      </c>
    </row>
    <row r="341" spans="22:43" ht="14.25" hidden="1" customHeight="1">
      <c r="V341" s="199">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199">
        <v>29</v>
      </c>
      <c r="AO341" s="199">
        <v>152388.12</v>
      </c>
      <c r="AP341" s="199" t="s">
        <v>213</v>
      </c>
      <c r="AQ341" s="119" t="s">
        <v>215</v>
      </c>
    </row>
    <row r="342" spans="22:43" ht="14.25" hidden="1" customHeight="1">
      <c r="V342" s="199">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199">
        <v>30</v>
      </c>
      <c r="AO342" s="199">
        <v>160189.79</v>
      </c>
      <c r="AP342" s="199" t="s">
        <v>213</v>
      </c>
      <c r="AQ342" s="119" t="s">
        <v>215</v>
      </c>
    </row>
    <row r="343" spans="22:43" ht="14.25" hidden="1" customHeight="1">
      <c r="V343" s="199">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199">
        <v>31</v>
      </c>
      <c r="AO343" s="199">
        <v>168110.61</v>
      </c>
      <c r="AP343" s="199" t="s">
        <v>213</v>
      </c>
      <c r="AQ343" s="119" t="s">
        <v>215</v>
      </c>
    </row>
    <row r="344" spans="22:43" ht="14.25" hidden="1" customHeight="1">
      <c r="V344" s="199">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199">
        <v>32</v>
      </c>
      <c r="AO344" s="199">
        <v>176154.74</v>
      </c>
      <c r="AP344" s="199" t="s">
        <v>213</v>
      </c>
      <c r="AQ344" s="119" t="s">
        <v>215</v>
      </c>
    </row>
    <row r="345" spans="22:43" ht="14.25" hidden="1" customHeight="1">
      <c r="V345" s="199">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199">
        <v>33</v>
      </c>
      <c r="AO345" s="199">
        <v>184320.11</v>
      </c>
      <c r="AP345" s="199" t="s">
        <v>213</v>
      </c>
      <c r="AQ345" s="119" t="s">
        <v>215</v>
      </c>
    </row>
    <row r="346" spans="22:43" ht="14.25" hidden="1" customHeight="1">
      <c r="V346" s="199">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199">
        <v>34</v>
      </c>
      <c r="AO346" s="199">
        <v>192599.39</v>
      </c>
      <c r="AP346" s="199" t="s">
        <v>213</v>
      </c>
      <c r="AQ346" s="119" t="s">
        <v>215</v>
      </c>
    </row>
    <row r="347" spans="22:43" ht="14.25" hidden="1" customHeight="1">
      <c r="V347" s="199">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199">
        <v>35</v>
      </c>
      <c r="AO347" s="199">
        <v>200997.81</v>
      </c>
      <c r="AP347" s="199" t="s">
        <v>213</v>
      </c>
      <c r="AQ347" s="119" t="s">
        <v>215</v>
      </c>
    </row>
    <row r="348" spans="22:43" ht="14.25" hidden="1" customHeight="1">
      <c r="V348" s="199">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199">
        <v>36</v>
      </c>
      <c r="AO348" s="199">
        <v>209512.24</v>
      </c>
      <c r="AP348" s="199" t="s">
        <v>213</v>
      </c>
      <c r="AQ348" s="119" t="s">
        <v>215</v>
      </c>
    </row>
    <row r="349" spans="22:43" ht="14.25" hidden="1" customHeight="1">
      <c r="V349" s="199">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199">
        <v>37</v>
      </c>
      <c r="AO349" s="199">
        <v>218133.27</v>
      </c>
      <c r="AP349" s="199" t="s">
        <v>213</v>
      </c>
      <c r="AQ349" s="119" t="s">
        <v>215</v>
      </c>
    </row>
    <row r="350" spans="22:43" ht="14.25" hidden="1" customHeight="1">
      <c r="V350" s="199">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199">
        <v>38</v>
      </c>
      <c r="AO350" s="199">
        <v>226870.31</v>
      </c>
      <c r="AP350" s="199" t="s">
        <v>213</v>
      </c>
      <c r="AQ350" s="119" t="s">
        <v>215</v>
      </c>
    </row>
    <row r="351" spans="22:43" ht="14.25" hidden="1" customHeight="1">
      <c r="V351" s="199">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199">
        <v>39</v>
      </c>
      <c r="AO351" s="199">
        <v>235716.03</v>
      </c>
      <c r="AP351" s="199" t="s">
        <v>213</v>
      </c>
      <c r="AQ351" s="119" t="s">
        <v>215</v>
      </c>
    </row>
    <row r="352" spans="22:43" ht="14.25" hidden="1" customHeight="1">
      <c r="V352" s="199">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199">
        <v>40</v>
      </c>
      <c r="AO352" s="199">
        <v>244667.32</v>
      </c>
      <c r="AP352" s="199" t="s">
        <v>213</v>
      </c>
      <c r="AQ352" s="119" t="s">
        <v>215</v>
      </c>
    </row>
    <row r="353" spans="22:43" ht="14.25" hidden="1" customHeight="1">
      <c r="V353" s="199">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199">
        <v>41</v>
      </c>
      <c r="AO353" s="199">
        <v>253726.24</v>
      </c>
      <c r="AP353" s="199" t="s">
        <v>213</v>
      </c>
      <c r="AQ353" s="119" t="s">
        <v>215</v>
      </c>
    </row>
    <row r="354" spans="22:43" ht="14.25" hidden="1" customHeight="1">
      <c r="V354" s="199">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199">
        <v>42</v>
      </c>
      <c r="AO354" s="199">
        <v>262890.71999999997</v>
      </c>
      <c r="AP354" s="199" t="s">
        <v>213</v>
      </c>
      <c r="AQ354" s="119" t="s">
        <v>215</v>
      </c>
    </row>
    <row r="355" spans="22:43" ht="14.25" hidden="1" customHeight="1">
      <c r="V355" s="199">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199">
        <v>43</v>
      </c>
      <c r="AO355" s="199">
        <v>272156.58</v>
      </c>
      <c r="AP355" s="199" t="s">
        <v>213</v>
      </c>
      <c r="AQ355" s="119" t="s">
        <v>215</v>
      </c>
    </row>
    <row r="356" spans="22:43" ht="14.25" hidden="1" customHeight="1">
      <c r="V356" s="199">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199">
        <v>44</v>
      </c>
      <c r="AO356" s="199">
        <v>281525.90000000002</v>
      </c>
      <c r="AP356" s="199" t="s">
        <v>213</v>
      </c>
      <c r="AQ356" s="119" t="s">
        <v>215</v>
      </c>
    </row>
    <row r="357" spans="22:43" ht="14.25" hidden="1" customHeight="1">
      <c r="V357" s="199">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199">
        <v>45</v>
      </c>
      <c r="AO357" s="199">
        <v>290997.64</v>
      </c>
      <c r="AP357" s="199" t="s">
        <v>213</v>
      </c>
      <c r="AQ357" s="119" t="s">
        <v>215</v>
      </c>
    </row>
    <row r="358" spans="22:43" ht="14.25" hidden="1" customHeight="1">
      <c r="V358" s="199">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199">
        <v>46</v>
      </c>
      <c r="AO358" s="199">
        <v>300566.58</v>
      </c>
      <c r="AP358" s="199" t="s">
        <v>213</v>
      </c>
      <c r="AQ358" s="119" t="s">
        <v>215</v>
      </c>
    </row>
    <row r="359" spans="22:43" ht="14.25" hidden="1" customHeight="1">
      <c r="V359" s="199">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199">
        <v>47</v>
      </c>
      <c r="AO359" s="199">
        <v>310234.8</v>
      </c>
      <c r="AP359" s="199" t="s">
        <v>213</v>
      </c>
      <c r="AQ359" s="119" t="s">
        <v>215</v>
      </c>
    </row>
    <row r="360" spans="22:43" ht="14.25" hidden="1" customHeight="1">
      <c r="V360" s="199">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199">
        <v>48</v>
      </c>
      <c r="AO360" s="199">
        <v>320001.26</v>
      </c>
      <c r="AP360" s="199" t="s">
        <v>213</v>
      </c>
      <c r="AQ360" s="119" t="s">
        <v>215</v>
      </c>
    </row>
    <row r="361" spans="22:43" ht="14.25" hidden="1" customHeight="1">
      <c r="V361" s="199">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199">
        <v>49</v>
      </c>
      <c r="AO361" s="199">
        <v>329864.90999999997</v>
      </c>
      <c r="AP361" s="199" t="s">
        <v>213</v>
      </c>
      <c r="AQ361" s="119" t="s">
        <v>215</v>
      </c>
    </row>
    <row r="362" spans="22:43" ht="14.25" hidden="1" customHeight="1">
      <c r="V362" s="199">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199">
        <v>50</v>
      </c>
      <c r="AO362" s="199">
        <v>339826.81</v>
      </c>
      <c r="AP362" s="199" t="s">
        <v>213</v>
      </c>
      <c r="AQ362" s="119" t="s">
        <v>215</v>
      </c>
    </row>
    <row r="363" spans="22:43" ht="14.25" hidden="1" customHeight="1">
      <c r="V363" s="199">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199">
        <v>51</v>
      </c>
      <c r="AO363" s="199">
        <v>349876.49</v>
      </c>
      <c r="AP363" s="199" t="s">
        <v>213</v>
      </c>
      <c r="AQ363" s="119" t="s">
        <v>215</v>
      </c>
    </row>
    <row r="364" spans="22:43" ht="14.25" hidden="1" customHeight="1">
      <c r="V364" s="199">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199">
        <v>52</v>
      </c>
      <c r="AO364" s="199">
        <v>360025.45</v>
      </c>
      <c r="AP364" s="199" t="s">
        <v>213</v>
      </c>
      <c r="AQ364" s="119" t="s">
        <v>215</v>
      </c>
    </row>
    <row r="365" spans="22:43" ht="14.25" hidden="1" customHeight="1">
      <c r="V365" s="199">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199">
        <v>53</v>
      </c>
      <c r="AO365" s="199">
        <v>370263.25</v>
      </c>
      <c r="AP365" s="199" t="s">
        <v>213</v>
      </c>
      <c r="AQ365" s="119" t="s">
        <v>215</v>
      </c>
    </row>
    <row r="366" spans="22:43" ht="14.25" hidden="1" customHeight="1">
      <c r="V366" s="199">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199">
        <v>54</v>
      </c>
      <c r="AO366" s="199">
        <v>380595.11</v>
      </c>
      <c r="AP366" s="199" t="s">
        <v>213</v>
      </c>
      <c r="AQ366" s="119" t="s">
        <v>215</v>
      </c>
    </row>
    <row r="367" spans="22:43" ht="14.25" hidden="1" customHeight="1">
      <c r="V367" s="199">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199">
        <v>55</v>
      </c>
      <c r="AO367" s="199">
        <v>391017.89</v>
      </c>
      <c r="AP367" s="199" t="s">
        <v>213</v>
      </c>
      <c r="AQ367" s="119" t="s">
        <v>215</v>
      </c>
    </row>
    <row r="368" spans="22:43" ht="14.25" hidden="1" customHeight="1">
      <c r="V368" s="199">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199">
        <v>56</v>
      </c>
      <c r="AO368" s="199">
        <v>401531.6</v>
      </c>
      <c r="AP368" s="199" t="s">
        <v>213</v>
      </c>
      <c r="AQ368" s="119" t="s">
        <v>215</v>
      </c>
    </row>
    <row r="369" spans="22:43" ht="14.25" hidden="1" customHeight="1">
      <c r="V369" s="199">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199">
        <v>57</v>
      </c>
      <c r="AO369" s="199">
        <v>412129.96</v>
      </c>
      <c r="AP369" s="199" t="s">
        <v>213</v>
      </c>
      <c r="AQ369" s="119" t="s">
        <v>215</v>
      </c>
    </row>
    <row r="370" spans="22:43" ht="14.25" hidden="1" customHeight="1">
      <c r="V370" s="199">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199">
        <v>58</v>
      </c>
      <c r="AO370" s="199">
        <v>422820.29</v>
      </c>
      <c r="AP370" s="199" t="s">
        <v>213</v>
      </c>
      <c r="AQ370" s="119" t="s">
        <v>215</v>
      </c>
    </row>
    <row r="371" spans="22:43" ht="14.25" hidden="1" customHeight="1">
      <c r="V371" s="199">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199">
        <v>59</v>
      </c>
      <c r="AO371" s="199">
        <v>433595.27</v>
      </c>
      <c r="AP371" s="199" t="s">
        <v>213</v>
      </c>
      <c r="AQ371" s="119" t="s">
        <v>215</v>
      </c>
    </row>
    <row r="372" spans="22:43" ht="14.25" hidden="1" customHeight="1">
      <c r="V372" s="199">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199">
        <v>60</v>
      </c>
      <c r="AO372" s="199">
        <v>444461.17</v>
      </c>
      <c r="AP372" s="199" t="s">
        <v>213</v>
      </c>
      <c r="AQ372" s="119" t="s">
        <v>215</v>
      </c>
    </row>
    <row r="373" spans="22:43" ht="14.25" hidden="1" customHeight="1">
      <c r="V373" s="199">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199">
        <v>61</v>
      </c>
      <c r="AO373" s="199">
        <v>455408.6</v>
      </c>
      <c r="AP373" s="199" t="s">
        <v>213</v>
      </c>
      <c r="AQ373" s="119" t="s">
        <v>215</v>
      </c>
    </row>
    <row r="374" spans="22:43" ht="14.25" hidden="1" customHeight="1">
      <c r="V374" s="199">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199">
        <v>62</v>
      </c>
      <c r="AO374" s="199">
        <v>466441.72</v>
      </c>
      <c r="AP374" s="199" t="s">
        <v>213</v>
      </c>
      <c r="AQ374" s="119" t="s">
        <v>215</v>
      </c>
    </row>
    <row r="375" spans="22:43" ht="14.25" hidden="1" customHeight="1">
      <c r="V375" s="199">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199">
        <v>63</v>
      </c>
      <c r="AO375" s="199">
        <v>477560.54</v>
      </c>
      <c r="AP375" s="199" t="s">
        <v>213</v>
      </c>
      <c r="AQ375" s="119" t="s">
        <v>215</v>
      </c>
    </row>
    <row r="376" spans="22:43" ht="14.25" hidden="1" customHeight="1">
      <c r="V376" s="199">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199">
        <v>64</v>
      </c>
      <c r="AO376" s="199">
        <v>488765.05</v>
      </c>
      <c r="AP376" s="199" t="s">
        <v>213</v>
      </c>
      <c r="AQ376" s="119" t="s">
        <v>215</v>
      </c>
    </row>
    <row r="377" spans="22:43" ht="14.25" hidden="1" customHeight="1">
      <c r="V377" s="199">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199">
        <v>65</v>
      </c>
      <c r="AO377" s="199">
        <v>500046.91</v>
      </c>
      <c r="AP377" s="199" t="s">
        <v>213</v>
      </c>
      <c r="AQ377" s="119" t="s">
        <v>215</v>
      </c>
    </row>
    <row r="378" spans="22:43" ht="14.25" hidden="1" customHeight="1">
      <c r="V378" s="199">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199">
        <v>66</v>
      </c>
      <c r="AO378" s="199">
        <v>511414.46</v>
      </c>
      <c r="AP378" s="199" t="s">
        <v>213</v>
      </c>
      <c r="AQ378" s="119" t="s">
        <v>215</v>
      </c>
    </row>
    <row r="379" spans="22:43" ht="14.25" hidden="1" customHeight="1">
      <c r="V379" s="199">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199">
        <v>67</v>
      </c>
      <c r="AO379" s="199">
        <v>522863.53</v>
      </c>
      <c r="AP379" s="199" t="s">
        <v>213</v>
      </c>
      <c r="AQ379" s="119" t="s">
        <v>215</v>
      </c>
    </row>
    <row r="380" spans="22:43" ht="14.25" hidden="1" customHeight="1">
      <c r="V380" s="199">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199">
        <v>68</v>
      </c>
      <c r="AO380" s="199">
        <v>534395.16</v>
      </c>
      <c r="AP380" s="199" t="s">
        <v>213</v>
      </c>
      <c r="AQ380" s="119" t="s">
        <v>215</v>
      </c>
    </row>
    <row r="381" spans="22:43" ht="14.25" hidden="1" customHeight="1">
      <c r="V381" s="199">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199">
        <v>69</v>
      </c>
      <c r="AO381" s="199">
        <v>546005.18000000005</v>
      </c>
      <c r="AP381" s="199" t="s">
        <v>213</v>
      </c>
      <c r="AQ381" s="119" t="s">
        <v>215</v>
      </c>
    </row>
    <row r="382" spans="22:43" ht="14.25" hidden="1" customHeight="1">
      <c r="V382" s="199">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199">
        <v>70</v>
      </c>
      <c r="AO382" s="199">
        <v>557694.62</v>
      </c>
      <c r="AP382" s="199" t="s">
        <v>213</v>
      </c>
      <c r="AQ382" s="119" t="s">
        <v>215</v>
      </c>
    </row>
    <row r="383" spans="22:43" ht="14.25" hidden="1" customHeight="1">
      <c r="V383" s="199">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199">
        <v>71</v>
      </c>
      <c r="AO383" s="199">
        <v>569464.54</v>
      </c>
      <c r="AP383" s="199" t="s">
        <v>213</v>
      </c>
      <c r="AQ383" s="119" t="s">
        <v>215</v>
      </c>
    </row>
    <row r="384" spans="22:43" ht="14.25" hidden="1" customHeight="1">
      <c r="V384" s="199">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199">
        <v>72</v>
      </c>
      <c r="AO384" s="199">
        <v>581312.84</v>
      </c>
      <c r="AP384" s="199" t="s">
        <v>213</v>
      </c>
      <c r="AQ384" s="119" t="s">
        <v>215</v>
      </c>
    </row>
    <row r="385" spans="22:43" ht="14.25" hidden="1" customHeight="1">
      <c r="V385" s="199">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199">
        <v>73</v>
      </c>
      <c r="AO385" s="199">
        <v>593237.43000000005</v>
      </c>
      <c r="AP385" s="199" t="s">
        <v>213</v>
      </c>
      <c r="AQ385" s="119" t="s">
        <v>215</v>
      </c>
    </row>
    <row r="386" spans="22:43" ht="14.25" hidden="1" customHeight="1">
      <c r="V386" s="199">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199">
        <v>74</v>
      </c>
      <c r="AO386" s="199">
        <v>605241.44999999995</v>
      </c>
      <c r="AP386" s="199" t="s">
        <v>213</v>
      </c>
      <c r="AQ386" s="119" t="s">
        <v>215</v>
      </c>
    </row>
    <row r="387" spans="22:43" ht="14.25" hidden="1" customHeight="1">
      <c r="V387" s="199">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199">
        <v>75</v>
      </c>
      <c r="AO387" s="199">
        <v>617322.80000000005</v>
      </c>
      <c r="AP387" s="199" t="s">
        <v>213</v>
      </c>
      <c r="AQ387" s="119" t="s">
        <v>215</v>
      </c>
    </row>
    <row r="388" spans="22:43" ht="14.25" hidden="1" customHeight="1">
      <c r="V388" s="199">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199">
        <v>76</v>
      </c>
      <c r="AO388" s="199">
        <v>629477.31999999995</v>
      </c>
      <c r="AP388" s="199" t="s">
        <v>213</v>
      </c>
      <c r="AQ388" s="119" t="s">
        <v>215</v>
      </c>
    </row>
    <row r="389" spans="22:43" ht="14.25" hidden="1" customHeight="1">
      <c r="V389" s="199">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199">
        <v>77</v>
      </c>
      <c r="AO389" s="199">
        <v>641710.21</v>
      </c>
      <c r="AP389" s="199" t="s">
        <v>213</v>
      </c>
      <c r="AQ389" s="119" t="s">
        <v>215</v>
      </c>
    </row>
    <row r="390" spans="22:43" ht="14.25" hidden="1" customHeight="1">
      <c r="V390" s="199">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199">
        <v>78</v>
      </c>
      <c r="AO390" s="199">
        <v>654017.31000000006</v>
      </c>
      <c r="AP390" s="199" t="s">
        <v>213</v>
      </c>
      <c r="AQ390" s="119" t="s">
        <v>215</v>
      </c>
    </row>
    <row r="391" spans="22:43" ht="14.25" hidden="1" customHeight="1">
      <c r="V391" s="199">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199">
        <v>79</v>
      </c>
      <c r="AO391" s="199">
        <v>666399.65</v>
      </c>
      <c r="AP391" s="199" t="s">
        <v>213</v>
      </c>
      <c r="AQ391" s="119" t="s">
        <v>215</v>
      </c>
    </row>
    <row r="392" spans="22:43" ht="14.25" hidden="1" customHeight="1">
      <c r="V392" s="199">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199">
        <v>80</v>
      </c>
      <c r="AO392" s="199">
        <v>678858.29</v>
      </c>
      <c r="AP392" s="199" t="s">
        <v>213</v>
      </c>
      <c r="AQ392" s="119" t="s">
        <v>215</v>
      </c>
    </row>
    <row r="393" spans="22:43" ht="14.25" hidden="1" customHeight="1">
      <c r="V393" s="199">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199">
        <v>81</v>
      </c>
      <c r="AO393" s="199">
        <v>691385.9</v>
      </c>
      <c r="AP393" s="199" t="s">
        <v>213</v>
      </c>
      <c r="AQ393" s="119" t="s">
        <v>215</v>
      </c>
    </row>
    <row r="394" spans="22:43" ht="14.25" hidden="1" customHeight="1">
      <c r="V394" s="199">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199">
        <v>82</v>
      </c>
      <c r="AO394" s="199">
        <v>703989.81</v>
      </c>
      <c r="AP394" s="199" t="s">
        <v>213</v>
      </c>
      <c r="AQ394" s="119" t="s">
        <v>215</v>
      </c>
    </row>
    <row r="395" spans="22:43" ht="14.25" hidden="1" customHeight="1">
      <c r="V395" s="199">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199">
        <v>83</v>
      </c>
      <c r="AO395" s="199">
        <v>716665.83</v>
      </c>
      <c r="AP395" s="199" t="s">
        <v>213</v>
      </c>
      <c r="AQ395" s="119" t="s">
        <v>215</v>
      </c>
    </row>
    <row r="396" spans="22:43" ht="14.25" hidden="1" customHeight="1">
      <c r="V396" s="199">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199">
        <v>84</v>
      </c>
      <c r="AO396" s="199">
        <v>729412.91</v>
      </c>
      <c r="AP396" s="199" t="s">
        <v>213</v>
      </c>
      <c r="AQ396" s="119" t="s">
        <v>215</v>
      </c>
    </row>
    <row r="397" spans="22:43" ht="14.25" hidden="1" customHeight="1">
      <c r="V397" s="199">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199">
        <v>85</v>
      </c>
      <c r="AO397" s="199">
        <v>742235.25</v>
      </c>
      <c r="AP397" s="199" t="s">
        <v>213</v>
      </c>
      <c r="AQ397" s="119" t="s">
        <v>215</v>
      </c>
    </row>
    <row r="398" spans="22:43" ht="14.25" hidden="1" customHeight="1">
      <c r="V398" s="199">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199">
        <v>86</v>
      </c>
      <c r="AO398" s="199">
        <v>755126.55</v>
      </c>
      <c r="AP398" s="199" t="s">
        <v>213</v>
      </c>
      <c r="AQ398" s="119" t="s">
        <v>215</v>
      </c>
    </row>
    <row r="399" spans="22:43" ht="14.25" hidden="1" customHeight="1">
      <c r="V399" s="199">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199">
        <v>87</v>
      </c>
      <c r="AO399" s="199">
        <v>768089.97</v>
      </c>
      <c r="AP399" s="199" t="s">
        <v>213</v>
      </c>
      <c r="AQ399" s="119" t="s">
        <v>215</v>
      </c>
    </row>
    <row r="400" spans="22:43" ht="14.25" hidden="1" customHeight="1">
      <c r="V400" s="199">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199">
        <v>88</v>
      </c>
      <c r="AO400" s="199">
        <v>781126.55</v>
      </c>
      <c r="AP400" s="199" t="s">
        <v>213</v>
      </c>
      <c r="AQ400" s="119" t="s">
        <v>215</v>
      </c>
    </row>
    <row r="401" spans="22:43" ht="14.25" hidden="1" customHeight="1">
      <c r="V401" s="199">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199">
        <v>89</v>
      </c>
      <c r="AO401" s="199">
        <v>794224.79</v>
      </c>
      <c r="AP401" s="199" t="s">
        <v>213</v>
      </c>
      <c r="AQ401" s="119" t="s">
        <v>215</v>
      </c>
    </row>
    <row r="402" spans="22:43" ht="14.25" hidden="1" customHeight="1">
      <c r="V402" s="199">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199">
        <v>90</v>
      </c>
      <c r="AO402" s="199">
        <v>807400.37</v>
      </c>
      <c r="AP402" s="199" t="s">
        <v>213</v>
      </c>
      <c r="AQ402" s="119" t="s">
        <v>215</v>
      </c>
    </row>
    <row r="403" spans="22:43" ht="14.25" hidden="1" customHeight="1">
      <c r="V403" s="199">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199">
        <v>91</v>
      </c>
      <c r="AO403" s="199">
        <v>820642.83</v>
      </c>
      <c r="AP403" s="199" t="s">
        <v>213</v>
      </c>
      <c r="AQ403" s="119" t="s">
        <v>215</v>
      </c>
    </row>
    <row r="404" spans="22:43" ht="14.25" hidden="1" customHeight="1">
      <c r="V404" s="199">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199">
        <v>92</v>
      </c>
      <c r="AO404" s="199">
        <v>833957.4</v>
      </c>
      <c r="AP404" s="199" t="s">
        <v>213</v>
      </c>
      <c r="AQ404" s="119" t="s">
        <v>215</v>
      </c>
    </row>
    <row r="405" spans="22:43" ht="14.25" hidden="1" customHeight="1">
      <c r="V405" s="199">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199">
        <v>93</v>
      </c>
      <c r="AO405" s="199">
        <v>847334.68</v>
      </c>
      <c r="AP405" s="199" t="s">
        <v>213</v>
      </c>
      <c r="AQ405" s="119" t="s">
        <v>215</v>
      </c>
    </row>
    <row r="406" spans="22:43" ht="14.25" hidden="1" customHeight="1">
      <c r="V406" s="199">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199">
        <v>94</v>
      </c>
      <c r="AO406" s="199">
        <v>860781.98</v>
      </c>
      <c r="AP406" s="199" t="s">
        <v>213</v>
      </c>
      <c r="AQ406" s="119" t="s">
        <v>215</v>
      </c>
    </row>
    <row r="407" spans="22:43" ht="14.25" hidden="1" customHeight="1">
      <c r="V407" s="199">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199">
        <v>95</v>
      </c>
      <c r="AO407" s="199">
        <v>874297.22</v>
      </c>
      <c r="AP407" s="199" t="s">
        <v>213</v>
      </c>
      <c r="AQ407" s="119" t="s">
        <v>215</v>
      </c>
    </row>
    <row r="408" spans="22:43" ht="14.25" hidden="1" customHeight="1">
      <c r="V408" s="199">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199">
        <v>96</v>
      </c>
      <c r="AO408" s="199">
        <v>887882.47</v>
      </c>
      <c r="AP408" s="199" t="s">
        <v>213</v>
      </c>
      <c r="AQ408" s="119" t="s">
        <v>215</v>
      </c>
    </row>
    <row r="409" spans="22:43" ht="14.25" hidden="1" customHeight="1">
      <c r="V409" s="199">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199">
        <v>97</v>
      </c>
      <c r="AO409" s="199">
        <v>901532.52</v>
      </c>
      <c r="AP409" s="199" t="s">
        <v>213</v>
      </c>
      <c r="AQ409" s="119" t="s">
        <v>215</v>
      </c>
    </row>
    <row r="410" spans="22:43" ht="14.25" hidden="1" customHeight="1">
      <c r="V410" s="199">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199">
        <v>98</v>
      </c>
      <c r="AO410" s="199">
        <v>915250.51</v>
      </c>
      <c r="AP410" s="199" t="s">
        <v>213</v>
      </c>
      <c r="AQ410" s="119" t="s">
        <v>215</v>
      </c>
    </row>
    <row r="411" spans="22:43" ht="14.25" hidden="1" customHeight="1">
      <c r="V411" s="199">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199">
        <v>99</v>
      </c>
      <c r="AO411" s="199">
        <v>929032.24</v>
      </c>
      <c r="AP411" s="199" t="s">
        <v>213</v>
      </c>
      <c r="AQ411" s="119" t="s">
        <v>215</v>
      </c>
    </row>
    <row r="412" spans="22:43" ht="14.25" hidden="1" customHeight="1">
      <c r="V412" s="199">
        <v>16</v>
      </c>
      <c r="W412" s="119">
        <v>19</v>
      </c>
      <c r="X412" s="119">
        <v>31</v>
      </c>
      <c r="Y412" s="119">
        <v>33</v>
      </c>
      <c r="Z412" s="119">
        <v>36</v>
      </c>
      <c r="AA412" s="119">
        <v>37</v>
      </c>
      <c r="AB412" s="119">
        <v>74</v>
      </c>
      <c r="AC412" s="119">
        <v>88</v>
      </c>
      <c r="AD412" s="119">
        <v>89</v>
      </c>
      <c r="AE412" s="119">
        <v>90</v>
      </c>
      <c r="AN412" s="199">
        <v>1</v>
      </c>
      <c r="AO412" s="199">
        <v>73187.31</v>
      </c>
      <c r="AP412" s="199" t="s">
        <v>213</v>
      </c>
      <c r="AQ412" s="119" t="s">
        <v>215</v>
      </c>
    </row>
    <row r="413" spans="22:43" ht="14.25" hidden="1" customHeight="1">
      <c r="V413" s="199">
        <v>16</v>
      </c>
      <c r="W413" s="119">
        <v>19</v>
      </c>
      <c r="X413" s="119">
        <v>31</v>
      </c>
      <c r="Y413" s="119">
        <v>33</v>
      </c>
      <c r="Z413" s="119">
        <v>36</v>
      </c>
      <c r="AA413" s="119">
        <v>37</v>
      </c>
      <c r="AB413" s="119">
        <v>74</v>
      </c>
      <c r="AC413" s="119">
        <v>88</v>
      </c>
      <c r="AD413" s="119">
        <v>89</v>
      </c>
      <c r="AE413" s="119">
        <v>90</v>
      </c>
      <c r="AN413" s="199">
        <v>2</v>
      </c>
      <c r="AO413" s="199">
        <v>75785.429999999993</v>
      </c>
      <c r="AP413" s="199" t="s">
        <v>213</v>
      </c>
      <c r="AQ413" s="119" t="s">
        <v>215</v>
      </c>
    </row>
    <row r="414" spans="22:43" ht="14.25" hidden="1" customHeight="1">
      <c r="V414" s="199">
        <v>16</v>
      </c>
      <c r="W414" s="119">
        <v>19</v>
      </c>
      <c r="X414" s="119">
        <v>31</v>
      </c>
      <c r="Y414" s="119">
        <v>33</v>
      </c>
      <c r="Z414" s="119">
        <v>36</v>
      </c>
      <c r="AA414" s="119">
        <v>37</v>
      </c>
      <c r="AB414" s="119">
        <v>74</v>
      </c>
      <c r="AC414" s="119">
        <v>88</v>
      </c>
      <c r="AD414" s="119">
        <v>89</v>
      </c>
      <c r="AE414" s="119">
        <v>90</v>
      </c>
      <c r="AN414" s="199">
        <v>3</v>
      </c>
      <c r="AO414" s="199">
        <v>78472.38</v>
      </c>
      <c r="AP414" s="199" t="s">
        <v>213</v>
      </c>
      <c r="AQ414" s="119" t="s">
        <v>215</v>
      </c>
    </row>
    <row r="415" spans="22:43" ht="14.25" hidden="1" customHeight="1">
      <c r="V415" s="199">
        <v>16</v>
      </c>
      <c r="W415" s="119">
        <v>19</v>
      </c>
      <c r="X415" s="119">
        <v>31</v>
      </c>
      <c r="Y415" s="119">
        <v>33</v>
      </c>
      <c r="Z415" s="119">
        <v>36</v>
      </c>
      <c r="AA415" s="119">
        <v>37</v>
      </c>
      <c r="AB415" s="119">
        <v>74</v>
      </c>
      <c r="AC415" s="119">
        <v>88</v>
      </c>
      <c r="AD415" s="119">
        <v>89</v>
      </c>
      <c r="AE415" s="119">
        <v>90</v>
      </c>
      <c r="AN415" s="199">
        <v>4</v>
      </c>
      <c r="AO415" s="199">
        <v>81257.570000000007</v>
      </c>
      <c r="AP415" s="199" t="s">
        <v>213</v>
      </c>
      <c r="AQ415" s="119" t="s">
        <v>215</v>
      </c>
    </row>
    <row r="416" spans="22:43" ht="14.25" hidden="1" customHeight="1">
      <c r="V416" s="199">
        <v>16</v>
      </c>
      <c r="W416" s="119">
        <v>19</v>
      </c>
      <c r="X416" s="119">
        <v>31</v>
      </c>
      <c r="Y416" s="119">
        <v>33</v>
      </c>
      <c r="Z416" s="119">
        <v>36</v>
      </c>
      <c r="AA416" s="119">
        <v>37</v>
      </c>
      <c r="AB416" s="119">
        <v>74</v>
      </c>
      <c r="AC416" s="119">
        <v>88</v>
      </c>
      <c r="AD416" s="119">
        <v>89</v>
      </c>
      <c r="AE416" s="119">
        <v>90</v>
      </c>
      <c r="AN416" s="199">
        <v>5</v>
      </c>
      <c r="AO416" s="199">
        <v>84141</v>
      </c>
      <c r="AP416" s="199" t="s">
        <v>213</v>
      </c>
      <c r="AQ416" s="119" t="s">
        <v>215</v>
      </c>
    </row>
    <row r="417" spans="22:43" ht="14.25" hidden="1" customHeight="1">
      <c r="V417" s="199">
        <v>16</v>
      </c>
      <c r="W417" s="119">
        <v>19</v>
      </c>
      <c r="X417" s="119">
        <v>31</v>
      </c>
      <c r="Y417" s="119">
        <v>33</v>
      </c>
      <c r="Z417" s="119">
        <v>36</v>
      </c>
      <c r="AA417" s="119">
        <v>37</v>
      </c>
      <c r="AB417" s="119">
        <v>74</v>
      </c>
      <c r="AC417" s="119">
        <v>88</v>
      </c>
      <c r="AD417" s="119">
        <v>89</v>
      </c>
      <c r="AE417" s="119">
        <v>90</v>
      </c>
      <c r="AN417" s="199">
        <v>6</v>
      </c>
      <c r="AO417" s="199">
        <v>87126.85</v>
      </c>
      <c r="AP417" s="199" t="s">
        <v>213</v>
      </c>
      <c r="AQ417" s="119" t="s">
        <v>215</v>
      </c>
    </row>
    <row r="418" spans="22:43" ht="14.25" hidden="1" customHeight="1">
      <c r="V418" s="199">
        <v>16</v>
      </c>
      <c r="W418" s="119">
        <v>19</v>
      </c>
      <c r="X418" s="119">
        <v>31</v>
      </c>
      <c r="Y418" s="119">
        <v>33</v>
      </c>
      <c r="Z418" s="119">
        <v>36</v>
      </c>
      <c r="AA418" s="119">
        <v>37</v>
      </c>
      <c r="AB418" s="119">
        <v>74</v>
      </c>
      <c r="AC418" s="119">
        <v>88</v>
      </c>
      <c r="AD418" s="119">
        <v>89</v>
      </c>
      <c r="AE418" s="119">
        <v>90</v>
      </c>
      <c r="AN418" s="199">
        <v>7</v>
      </c>
      <c r="AO418" s="199">
        <v>90217.21</v>
      </c>
      <c r="AP418" s="199" t="s">
        <v>213</v>
      </c>
      <c r="AQ418" s="119" t="s">
        <v>215</v>
      </c>
    </row>
    <row r="419" spans="22:43" ht="14.25" hidden="1" customHeight="1">
      <c r="V419" s="199">
        <v>16</v>
      </c>
      <c r="W419" s="119">
        <v>19</v>
      </c>
      <c r="X419" s="119">
        <v>31</v>
      </c>
      <c r="Y419" s="119">
        <v>33</v>
      </c>
      <c r="Z419" s="119">
        <v>36</v>
      </c>
      <c r="AA419" s="119">
        <v>37</v>
      </c>
      <c r="AB419" s="119">
        <v>74</v>
      </c>
      <c r="AC419" s="119">
        <v>88</v>
      </c>
      <c r="AD419" s="119">
        <v>89</v>
      </c>
      <c r="AE419" s="119">
        <v>90</v>
      </c>
      <c r="AN419" s="199">
        <v>8</v>
      </c>
      <c r="AO419" s="199">
        <v>93418.35</v>
      </c>
      <c r="AP419" s="199" t="s">
        <v>213</v>
      </c>
      <c r="AQ419" s="119" t="s">
        <v>215</v>
      </c>
    </row>
    <row r="420" spans="22:43" ht="14.25" hidden="1" customHeight="1">
      <c r="V420" s="199">
        <v>16</v>
      </c>
      <c r="W420" s="119">
        <v>19</v>
      </c>
      <c r="X420" s="119">
        <v>31</v>
      </c>
      <c r="Y420" s="119">
        <v>33</v>
      </c>
      <c r="Z420" s="119">
        <v>36</v>
      </c>
      <c r="AA420" s="119">
        <v>37</v>
      </c>
      <c r="AB420" s="119">
        <v>74</v>
      </c>
      <c r="AC420" s="119">
        <v>88</v>
      </c>
      <c r="AD420" s="119">
        <v>89</v>
      </c>
      <c r="AE420" s="119">
        <v>90</v>
      </c>
      <c r="AN420" s="199">
        <v>9</v>
      </c>
      <c r="AO420" s="199">
        <v>96731.32</v>
      </c>
      <c r="AP420" s="199" t="s">
        <v>213</v>
      </c>
      <c r="AQ420" s="119" t="s">
        <v>215</v>
      </c>
    </row>
    <row r="421" spans="22:43" ht="14.25" hidden="1" customHeight="1">
      <c r="V421" s="199">
        <v>16</v>
      </c>
      <c r="W421" s="119">
        <v>19</v>
      </c>
      <c r="X421" s="119">
        <v>31</v>
      </c>
      <c r="Y421" s="119">
        <v>33</v>
      </c>
      <c r="Z421" s="119">
        <v>36</v>
      </c>
      <c r="AA421" s="119">
        <v>37</v>
      </c>
      <c r="AB421" s="119">
        <v>74</v>
      </c>
      <c r="AC421" s="119">
        <v>88</v>
      </c>
      <c r="AD421" s="119">
        <v>89</v>
      </c>
      <c r="AE421" s="119">
        <v>90</v>
      </c>
      <c r="AN421" s="199">
        <v>10</v>
      </c>
      <c r="AO421" s="199">
        <v>100165.52</v>
      </c>
      <c r="AP421" s="199" t="s">
        <v>213</v>
      </c>
      <c r="AQ421" s="119" t="s">
        <v>215</v>
      </c>
    </row>
    <row r="422" spans="22:43" ht="14.25" hidden="1" customHeight="1">
      <c r="V422" s="199">
        <v>16</v>
      </c>
      <c r="W422" s="119">
        <v>19</v>
      </c>
      <c r="X422" s="119">
        <v>31</v>
      </c>
      <c r="Y422" s="119">
        <v>33</v>
      </c>
      <c r="Z422" s="119">
        <v>36</v>
      </c>
      <c r="AA422" s="119">
        <v>37</v>
      </c>
      <c r="AB422" s="119">
        <v>74</v>
      </c>
      <c r="AC422" s="119">
        <v>88</v>
      </c>
      <c r="AD422" s="119">
        <v>89</v>
      </c>
      <c r="AE422" s="119">
        <v>90</v>
      </c>
      <c r="AN422" s="199">
        <v>11</v>
      </c>
      <c r="AO422" s="199">
        <v>103717.81</v>
      </c>
      <c r="AP422" s="199" t="s">
        <v>213</v>
      </c>
      <c r="AQ422" s="119" t="s">
        <v>215</v>
      </c>
    </row>
    <row r="423" spans="22:43" ht="14.25" hidden="1" customHeight="1">
      <c r="V423" s="199">
        <v>16</v>
      </c>
      <c r="W423" s="119">
        <v>19</v>
      </c>
      <c r="X423" s="119">
        <v>31</v>
      </c>
      <c r="Y423" s="119">
        <v>33</v>
      </c>
      <c r="Z423" s="119">
        <v>36</v>
      </c>
      <c r="AA423" s="119">
        <v>37</v>
      </c>
      <c r="AB423" s="119">
        <v>74</v>
      </c>
      <c r="AC423" s="119">
        <v>88</v>
      </c>
      <c r="AD423" s="119">
        <v>89</v>
      </c>
      <c r="AE423" s="119">
        <v>90</v>
      </c>
      <c r="AN423" s="199">
        <v>12</v>
      </c>
      <c r="AO423" s="199">
        <v>107398.66</v>
      </c>
      <c r="AP423" s="199" t="s">
        <v>213</v>
      </c>
      <c r="AQ423" s="119" t="s">
        <v>215</v>
      </c>
    </row>
    <row r="424" spans="22:43" ht="14.25" hidden="1" customHeight="1">
      <c r="V424" s="199">
        <v>16</v>
      </c>
      <c r="W424" s="119">
        <v>19</v>
      </c>
      <c r="X424" s="119">
        <v>31</v>
      </c>
      <c r="Y424" s="119">
        <v>33</v>
      </c>
      <c r="Z424" s="119">
        <v>36</v>
      </c>
      <c r="AA424" s="119">
        <v>37</v>
      </c>
      <c r="AB424" s="119">
        <v>74</v>
      </c>
      <c r="AC424" s="119">
        <v>88</v>
      </c>
      <c r="AD424" s="119">
        <v>89</v>
      </c>
      <c r="AE424" s="119">
        <v>90</v>
      </c>
      <c r="AN424" s="199">
        <v>13</v>
      </c>
      <c r="AO424" s="199">
        <v>111209.09</v>
      </c>
      <c r="AP424" s="199" t="s">
        <v>213</v>
      </c>
      <c r="AQ424" s="119" t="s">
        <v>215</v>
      </c>
    </row>
    <row r="425" spans="22:43" ht="14.25" hidden="1" customHeight="1">
      <c r="V425" s="199">
        <v>16</v>
      </c>
      <c r="W425" s="119">
        <v>19</v>
      </c>
      <c r="X425" s="119">
        <v>31</v>
      </c>
      <c r="Y425" s="119">
        <v>33</v>
      </c>
      <c r="Z425" s="119">
        <v>36</v>
      </c>
      <c r="AA425" s="119">
        <v>37</v>
      </c>
      <c r="AB425" s="119">
        <v>74</v>
      </c>
      <c r="AC425" s="119">
        <v>88</v>
      </c>
      <c r="AD425" s="119">
        <v>89</v>
      </c>
      <c r="AE425" s="119">
        <v>90</v>
      </c>
      <c r="AN425" s="199">
        <v>14</v>
      </c>
      <c r="AO425" s="199">
        <v>115153.3</v>
      </c>
      <c r="AP425" s="199" t="s">
        <v>213</v>
      </c>
      <c r="AQ425" s="119" t="s">
        <v>215</v>
      </c>
    </row>
    <row r="426" spans="22:43" ht="15" hidden="1" customHeight="1">
      <c r="V426" s="199">
        <v>16</v>
      </c>
      <c r="W426" s="119">
        <v>19</v>
      </c>
      <c r="X426" s="119">
        <v>31</v>
      </c>
      <c r="Y426" s="119">
        <v>33</v>
      </c>
      <c r="Z426" s="119">
        <v>36</v>
      </c>
      <c r="AA426" s="119">
        <v>37</v>
      </c>
      <c r="AB426" s="119">
        <v>74</v>
      </c>
      <c r="AC426" s="119">
        <v>88</v>
      </c>
      <c r="AD426" s="119">
        <v>89</v>
      </c>
      <c r="AE426" s="119">
        <v>90</v>
      </c>
      <c r="AN426" s="199">
        <v>15</v>
      </c>
      <c r="AO426" s="199">
        <v>119239.64</v>
      </c>
      <c r="AP426" s="199" t="s">
        <v>213</v>
      </c>
      <c r="AQ426" s="119" t="s">
        <v>215</v>
      </c>
    </row>
    <row r="427" spans="22:43" ht="15" hidden="1" customHeight="1">
      <c r="V427" s="199">
        <v>16</v>
      </c>
      <c r="W427" s="119">
        <v>19</v>
      </c>
      <c r="X427" s="119">
        <v>31</v>
      </c>
      <c r="Y427" s="119">
        <v>33</v>
      </c>
      <c r="Z427" s="119">
        <v>36</v>
      </c>
      <c r="AA427" s="119">
        <v>37</v>
      </c>
      <c r="AB427" s="119">
        <v>74</v>
      </c>
      <c r="AC427" s="119">
        <v>88</v>
      </c>
      <c r="AD427" s="119">
        <v>89</v>
      </c>
      <c r="AE427" s="119">
        <v>90</v>
      </c>
      <c r="AN427" s="199">
        <v>16</v>
      </c>
      <c r="AO427" s="199">
        <v>123469.16</v>
      </c>
      <c r="AP427" s="199" t="s">
        <v>213</v>
      </c>
      <c r="AQ427" s="119" t="s">
        <v>215</v>
      </c>
    </row>
    <row r="428" spans="22:43" ht="15" hidden="1" customHeight="1">
      <c r="V428" s="199">
        <v>16</v>
      </c>
      <c r="W428" s="119">
        <v>19</v>
      </c>
      <c r="X428" s="119">
        <v>31</v>
      </c>
      <c r="Y428" s="119">
        <v>33</v>
      </c>
      <c r="Z428" s="119">
        <v>36</v>
      </c>
      <c r="AA428" s="119">
        <v>37</v>
      </c>
      <c r="AB428" s="119">
        <v>74</v>
      </c>
      <c r="AC428" s="119">
        <v>88</v>
      </c>
      <c r="AD428" s="119">
        <v>89</v>
      </c>
      <c r="AE428" s="119">
        <v>90</v>
      </c>
      <c r="AN428" s="199">
        <v>17</v>
      </c>
      <c r="AO428" s="199">
        <v>127853.35</v>
      </c>
      <c r="AP428" s="199" t="s">
        <v>213</v>
      </c>
      <c r="AQ428" s="119" t="s">
        <v>215</v>
      </c>
    </row>
    <row r="429" spans="22:43" ht="15" hidden="1" customHeight="1">
      <c r="V429" s="199">
        <v>16</v>
      </c>
      <c r="W429" s="119">
        <v>19</v>
      </c>
      <c r="X429" s="119">
        <v>31</v>
      </c>
      <c r="Y429" s="119">
        <v>33</v>
      </c>
      <c r="Z429" s="119">
        <v>36</v>
      </c>
      <c r="AA429" s="119">
        <v>37</v>
      </c>
      <c r="AB429" s="119">
        <v>74</v>
      </c>
      <c r="AC429" s="119">
        <v>88</v>
      </c>
      <c r="AD429" s="119">
        <v>89</v>
      </c>
      <c r="AE429" s="119">
        <v>90</v>
      </c>
      <c r="AN429" s="199">
        <v>18</v>
      </c>
      <c r="AO429" s="199">
        <v>132388.04</v>
      </c>
      <c r="AP429" s="199" t="s">
        <v>213</v>
      </c>
      <c r="AQ429" s="119" t="s">
        <v>215</v>
      </c>
    </row>
    <row r="430" spans="22:43" ht="15" hidden="1" customHeight="1">
      <c r="V430" s="199">
        <v>16</v>
      </c>
      <c r="W430" s="119">
        <v>19</v>
      </c>
      <c r="X430" s="119">
        <v>31</v>
      </c>
      <c r="Y430" s="119">
        <v>33</v>
      </c>
      <c r="Z430" s="119">
        <v>36</v>
      </c>
      <c r="AA430" s="119">
        <v>37</v>
      </c>
      <c r="AB430" s="119">
        <v>74</v>
      </c>
      <c r="AC430" s="119">
        <v>88</v>
      </c>
      <c r="AD430" s="119">
        <v>89</v>
      </c>
      <c r="AE430" s="119">
        <v>90</v>
      </c>
      <c r="AN430" s="199">
        <v>19</v>
      </c>
      <c r="AO430" s="199">
        <v>137084.72</v>
      </c>
      <c r="AP430" s="199" t="s">
        <v>213</v>
      </c>
      <c r="AQ430" s="119" t="s">
        <v>215</v>
      </c>
    </row>
    <row r="431" spans="22:43" ht="15" hidden="1" customHeight="1">
      <c r="V431" s="199">
        <v>16</v>
      </c>
      <c r="W431" s="119">
        <v>19</v>
      </c>
      <c r="X431" s="119">
        <v>31</v>
      </c>
      <c r="Y431" s="119">
        <v>33</v>
      </c>
      <c r="Z431" s="119">
        <v>36</v>
      </c>
      <c r="AA431" s="119">
        <v>37</v>
      </c>
      <c r="AB431" s="119">
        <v>74</v>
      </c>
      <c r="AC431" s="119">
        <v>88</v>
      </c>
      <c r="AD431" s="119">
        <v>89</v>
      </c>
      <c r="AE431" s="119">
        <v>90</v>
      </c>
      <c r="AN431" s="199">
        <v>20</v>
      </c>
      <c r="AO431" s="199">
        <v>141949.66</v>
      </c>
      <c r="AP431" s="199" t="s">
        <v>213</v>
      </c>
      <c r="AQ431" s="119" t="s">
        <v>215</v>
      </c>
    </row>
    <row r="432" spans="22:43" ht="15" hidden="1" customHeight="1">
      <c r="V432" s="199">
        <v>16</v>
      </c>
      <c r="W432" s="119">
        <v>19</v>
      </c>
      <c r="X432" s="119">
        <v>31</v>
      </c>
      <c r="Y432" s="119">
        <v>33</v>
      </c>
      <c r="Z432" s="119">
        <v>36</v>
      </c>
      <c r="AA432" s="119">
        <v>37</v>
      </c>
      <c r="AB432" s="119">
        <v>74</v>
      </c>
      <c r="AC432" s="119">
        <v>88</v>
      </c>
      <c r="AD432" s="119">
        <v>89</v>
      </c>
      <c r="AE432" s="119">
        <v>90</v>
      </c>
      <c r="AN432" s="199">
        <v>21</v>
      </c>
      <c r="AO432" s="199">
        <v>146987.04</v>
      </c>
      <c r="AP432" s="199" t="s">
        <v>213</v>
      </c>
      <c r="AQ432" s="119" t="s">
        <v>215</v>
      </c>
    </row>
    <row r="433" spans="22:43" ht="15" hidden="1" customHeight="1">
      <c r="V433" s="199">
        <v>16</v>
      </c>
      <c r="W433" s="119">
        <v>19</v>
      </c>
      <c r="X433" s="119">
        <v>31</v>
      </c>
      <c r="Y433" s="119">
        <v>33</v>
      </c>
      <c r="Z433" s="119">
        <v>36</v>
      </c>
      <c r="AA433" s="119">
        <v>37</v>
      </c>
      <c r="AB433" s="119">
        <v>74</v>
      </c>
      <c r="AC433" s="119">
        <v>88</v>
      </c>
      <c r="AD433" s="119">
        <v>89</v>
      </c>
      <c r="AE433" s="119">
        <v>90</v>
      </c>
      <c r="AN433" s="199">
        <v>22</v>
      </c>
      <c r="AO433" s="199">
        <v>152198.96</v>
      </c>
      <c r="AP433" s="199" t="s">
        <v>213</v>
      </c>
      <c r="AQ433" s="119" t="s">
        <v>215</v>
      </c>
    </row>
    <row r="434" spans="22:43" ht="15" hidden="1" customHeight="1">
      <c r="V434" s="199">
        <v>16</v>
      </c>
      <c r="W434" s="119">
        <v>19</v>
      </c>
      <c r="X434" s="119">
        <v>31</v>
      </c>
      <c r="Y434" s="119">
        <v>33</v>
      </c>
      <c r="Z434" s="119">
        <v>36</v>
      </c>
      <c r="AA434" s="119">
        <v>37</v>
      </c>
      <c r="AB434" s="119">
        <v>74</v>
      </c>
      <c r="AC434" s="119">
        <v>88</v>
      </c>
      <c r="AD434" s="119">
        <v>89</v>
      </c>
      <c r="AE434" s="119">
        <v>90</v>
      </c>
      <c r="AN434" s="199">
        <v>23</v>
      </c>
      <c r="AO434" s="199">
        <v>157596.9</v>
      </c>
      <c r="AP434" s="199" t="s">
        <v>213</v>
      </c>
      <c r="AQ434" s="119" t="s">
        <v>215</v>
      </c>
    </row>
    <row r="435" spans="22:43" ht="15" hidden="1" customHeight="1">
      <c r="V435" s="199">
        <v>16</v>
      </c>
      <c r="W435" s="119">
        <v>19</v>
      </c>
      <c r="X435" s="119">
        <v>31</v>
      </c>
      <c r="Y435" s="119">
        <v>33</v>
      </c>
      <c r="Z435" s="119">
        <v>36</v>
      </c>
      <c r="AA435" s="119">
        <v>37</v>
      </c>
      <c r="AB435" s="119">
        <v>74</v>
      </c>
      <c r="AC435" s="119">
        <v>88</v>
      </c>
      <c r="AD435" s="119">
        <v>89</v>
      </c>
      <c r="AE435" s="119">
        <v>90</v>
      </c>
      <c r="AN435" s="199">
        <v>24</v>
      </c>
      <c r="AO435" s="199">
        <v>163191.32</v>
      </c>
      <c r="AP435" s="199" t="s">
        <v>213</v>
      </c>
      <c r="AQ435" s="119" t="s">
        <v>215</v>
      </c>
    </row>
    <row r="436" spans="22:43" ht="15" hidden="1" customHeight="1">
      <c r="V436" s="199">
        <v>16</v>
      </c>
      <c r="W436" s="119">
        <v>19</v>
      </c>
      <c r="X436" s="119">
        <v>31</v>
      </c>
      <c r="Y436" s="119">
        <v>33</v>
      </c>
      <c r="Z436" s="119">
        <v>36</v>
      </c>
      <c r="AA436" s="119">
        <v>37</v>
      </c>
      <c r="AB436" s="119">
        <v>74</v>
      </c>
      <c r="AC436" s="119">
        <v>88</v>
      </c>
      <c r="AD436" s="119">
        <v>89</v>
      </c>
      <c r="AE436" s="119">
        <v>90</v>
      </c>
      <c r="AN436" s="199">
        <v>25</v>
      </c>
      <c r="AO436" s="199">
        <v>168981.17</v>
      </c>
      <c r="AP436" s="199" t="s">
        <v>213</v>
      </c>
      <c r="AQ436" s="119" t="s">
        <v>215</v>
      </c>
    </row>
    <row r="437" spans="22:43" ht="15" hidden="1" customHeight="1">
      <c r="V437" s="199">
        <v>16</v>
      </c>
      <c r="W437" s="119">
        <v>19</v>
      </c>
      <c r="X437" s="119">
        <v>31</v>
      </c>
      <c r="Y437" s="119">
        <v>33</v>
      </c>
      <c r="Z437" s="119">
        <v>36</v>
      </c>
      <c r="AA437" s="119">
        <v>37</v>
      </c>
      <c r="AB437" s="119">
        <v>74</v>
      </c>
      <c r="AC437" s="119">
        <v>88</v>
      </c>
      <c r="AD437" s="119">
        <v>89</v>
      </c>
      <c r="AE437" s="119">
        <v>90</v>
      </c>
      <c r="AN437" s="199">
        <v>26</v>
      </c>
      <c r="AO437" s="199">
        <v>174976.91</v>
      </c>
      <c r="AP437" s="199" t="s">
        <v>213</v>
      </c>
      <c r="AQ437" s="119" t="s">
        <v>215</v>
      </c>
    </row>
    <row r="438" spans="22:43" ht="15" hidden="1" customHeight="1">
      <c r="V438" s="199">
        <v>16</v>
      </c>
      <c r="W438" s="119">
        <v>19</v>
      </c>
      <c r="X438" s="119">
        <v>31</v>
      </c>
      <c r="Y438" s="119">
        <v>33</v>
      </c>
      <c r="Z438" s="119">
        <v>36</v>
      </c>
      <c r="AA438" s="119">
        <v>37</v>
      </c>
      <c r="AB438" s="119">
        <v>74</v>
      </c>
      <c r="AC438" s="119">
        <v>88</v>
      </c>
      <c r="AD438" s="119">
        <v>89</v>
      </c>
      <c r="AE438" s="119">
        <v>90</v>
      </c>
      <c r="AN438" s="199">
        <v>27</v>
      </c>
      <c r="AO438" s="199">
        <v>181184.81</v>
      </c>
      <c r="AP438" s="199" t="s">
        <v>213</v>
      </c>
      <c r="AQ438" s="119" t="s">
        <v>215</v>
      </c>
    </row>
    <row r="439" spans="22:43" ht="15" hidden="1" customHeight="1">
      <c r="V439" s="199">
        <v>16</v>
      </c>
      <c r="W439" s="119">
        <v>19</v>
      </c>
      <c r="X439" s="119">
        <v>31</v>
      </c>
      <c r="Y439" s="119">
        <v>33</v>
      </c>
      <c r="Z439" s="119">
        <v>36</v>
      </c>
      <c r="AA439" s="119">
        <v>37</v>
      </c>
      <c r="AB439" s="119">
        <v>74</v>
      </c>
      <c r="AC439" s="119">
        <v>88</v>
      </c>
      <c r="AD439" s="119">
        <v>89</v>
      </c>
      <c r="AE439" s="119">
        <v>90</v>
      </c>
      <c r="AN439" s="199">
        <v>28</v>
      </c>
      <c r="AO439" s="199">
        <v>187612.17</v>
      </c>
      <c r="AP439" s="199" t="s">
        <v>213</v>
      </c>
      <c r="AQ439" s="119" t="s">
        <v>215</v>
      </c>
    </row>
    <row r="440" spans="22:43" ht="15" hidden="1" customHeight="1">
      <c r="V440" s="199">
        <v>16</v>
      </c>
      <c r="W440" s="119">
        <v>19</v>
      </c>
      <c r="X440" s="119">
        <v>31</v>
      </c>
      <c r="Y440" s="119">
        <v>33</v>
      </c>
      <c r="Z440" s="119">
        <v>36</v>
      </c>
      <c r="AA440" s="119">
        <v>37</v>
      </c>
      <c r="AB440" s="119">
        <v>74</v>
      </c>
      <c r="AC440" s="119">
        <v>88</v>
      </c>
      <c r="AD440" s="119">
        <v>89</v>
      </c>
      <c r="AE440" s="119">
        <v>90</v>
      </c>
      <c r="AN440" s="199">
        <v>29</v>
      </c>
      <c r="AO440" s="199">
        <v>194266.32</v>
      </c>
      <c r="AP440" s="199" t="s">
        <v>213</v>
      </c>
      <c r="AQ440" s="119" t="s">
        <v>215</v>
      </c>
    </row>
    <row r="441" spans="22:43" ht="15" hidden="1" customHeight="1">
      <c r="V441" s="199">
        <v>16</v>
      </c>
      <c r="W441" s="119">
        <v>19</v>
      </c>
      <c r="X441" s="119">
        <v>31</v>
      </c>
      <c r="Y441" s="119">
        <v>33</v>
      </c>
      <c r="Z441" s="119">
        <v>36</v>
      </c>
      <c r="AA441" s="119">
        <v>37</v>
      </c>
      <c r="AB441" s="119">
        <v>74</v>
      </c>
      <c r="AC441" s="119">
        <v>88</v>
      </c>
      <c r="AD441" s="119">
        <v>89</v>
      </c>
      <c r="AE441" s="119">
        <v>90</v>
      </c>
      <c r="AN441" s="199">
        <v>30</v>
      </c>
      <c r="AO441" s="199">
        <v>201159.8</v>
      </c>
      <c r="AP441" s="199" t="s">
        <v>213</v>
      </c>
      <c r="AQ441" s="119" t="s">
        <v>215</v>
      </c>
    </row>
    <row r="442" spans="22:43" ht="15" hidden="1" customHeight="1">
      <c r="V442" s="199">
        <v>16</v>
      </c>
      <c r="W442" s="119">
        <v>19</v>
      </c>
      <c r="X442" s="119">
        <v>31</v>
      </c>
      <c r="Y442" s="119">
        <v>33</v>
      </c>
      <c r="Z442" s="119">
        <v>36</v>
      </c>
      <c r="AA442" s="119">
        <v>37</v>
      </c>
      <c r="AB442" s="119">
        <v>74</v>
      </c>
      <c r="AC442" s="119">
        <v>88</v>
      </c>
      <c r="AD442" s="119">
        <v>89</v>
      </c>
      <c r="AE442" s="119">
        <v>90</v>
      </c>
      <c r="AN442" s="199">
        <v>31</v>
      </c>
      <c r="AO442" s="199">
        <v>208299.93</v>
      </c>
      <c r="AP442" s="199" t="s">
        <v>213</v>
      </c>
      <c r="AQ442" s="119" t="s">
        <v>215</v>
      </c>
    </row>
    <row r="443" spans="22:43" ht="15" hidden="1" customHeight="1">
      <c r="V443" s="199">
        <v>16</v>
      </c>
      <c r="W443" s="119">
        <v>19</v>
      </c>
      <c r="X443" s="119">
        <v>31</v>
      </c>
      <c r="Y443" s="119">
        <v>33</v>
      </c>
      <c r="Z443" s="119">
        <v>36</v>
      </c>
      <c r="AA443" s="119">
        <v>37</v>
      </c>
      <c r="AB443" s="119">
        <v>74</v>
      </c>
      <c r="AC443" s="119">
        <v>88</v>
      </c>
      <c r="AD443" s="119">
        <v>89</v>
      </c>
      <c r="AE443" s="119">
        <v>90</v>
      </c>
      <c r="AN443" s="199">
        <v>32</v>
      </c>
      <c r="AO443" s="199">
        <v>215688.78</v>
      </c>
      <c r="AP443" s="199" t="s">
        <v>213</v>
      </c>
      <c r="AQ443" s="119" t="s">
        <v>215</v>
      </c>
    </row>
    <row r="444" spans="22:43" ht="15" hidden="1" customHeight="1">
      <c r="V444" s="199">
        <v>16</v>
      </c>
      <c r="W444" s="119">
        <v>19</v>
      </c>
      <c r="X444" s="119">
        <v>31</v>
      </c>
      <c r="Y444" s="119">
        <v>33</v>
      </c>
      <c r="Z444" s="119">
        <v>36</v>
      </c>
      <c r="AA444" s="119">
        <v>37</v>
      </c>
      <c r="AB444" s="119">
        <v>74</v>
      </c>
      <c r="AC444" s="119">
        <v>88</v>
      </c>
      <c r="AD444" s="119">
        <v>89</v>
      </c>
      <c r="AE444" s="119">
        <v>90</v>
      </c>
      <c r="AN444" s="199">
        <v>33</v>
      </c>
      <c r="AO444" s="199">
        <v>223341.01</v>
      </c>
      <c r="AP444" s="199" t="s">
        <v>213</v>
      </c>
      <c r="AQ444" s="119" t="s">
        <v>215</v>
      </c>
    </row>
    <row r="445" spans="22:43" ht="15" hidden="1" customHeight="1">
      <c r="V445" s="199">
        <v>16</v>
      </c>
      <c r="W445" s="119">
        <v>19</v>
      </c>
      <c r="X445" s="119">
        <v>31</v>
      </c>
      <c r="Y445" s="119">
        <v>33</v>
      </c>
      <c r="Z445" s="119">
        <v>36</v>
      </c>
      <c r="AA445" s="119">
        <v>37</v>
      </c>
      <c r="AB445" s="119">
        <v>74</v>
      </c>
      <c r="AC445" s="119">
        <v>88</v>
      </c>
      <c r="AD445" s="119">
        <v>89</v>
      </c>
      <c r="AE445" s="119">
        <v>90</v>
      </c>
      <c r="AN445" s="199">
        <v>34</v>
      </c>
      <c r="AO445" s="199">
        <v>231267.04</v>
      </c>
      <c r="AP445" s="199" t="s">
        <v>213</v>
      </c>
      <c r="AQ445" s="119" t="s">
        <v>215</v>
      </c>
    </row>
    <row r="446" spans="22:43" ht="15" hidden="1" customHeight="1">
      <c r="V446" s="199">
        <v>16</v>
      </c>
      <c r="W446" s="119">
        <v>19</v>
      </c>
      <c r="X446" s="119">
        <v>31</v>
      </c>
      <c r="Y446" s="119">
        <v>33</v>
      </c>
      <c r="Z446" s="119">
        <v>36</v>
      </c>
      <c r="AA446" s="119">
        <v>37</v>
      </c>
      <c r="AB446" s="119">
        <v>74</v>
      </c>
      <c r="AC446" s="119">
        <v>88</v>
      </c>
      <c r="AD446" s="119">
        <v>89</v>
      </c>
      <c r="AE446" s="119">
        <v>90</v>
      </c>
      <c r="AN446" s="199">
        <v>35</v>
      </c>
      <c r="AO446" s="199">
        <v>239470.03</v>
      </c>
      <c r="AP446" s="199" t="s">
        <v>213</v>
      </c>
      <c r="AQ446" s="119" t="s">
        <v>215</v>
      </c>
    </row>
    <row r="447" spans="22:43" ht="15" hidden="1" customHeight="1">
      <c r="V447" s="199">
        <v>16</v>
      </c>
      <c r="W447" s="119">
        <v>19</v>
      </c>
      <c r="X447" s="119">
        <v>31</v>
      </c>
      <c r="Y447" s="119">
        <v>33</v>
      </c>
      <c r="Z447" s="119">
        <v>36</v>
      </c>
      <c r="AA447" s="119">
        <v>37</v>
      </c>
      <c r="AB447" s="119">
        <v>74</v>
      </c>
      <c r="AC447" s="119">
        <v>88</v>
      </c>
      <c r="AD447" s="119">
        <v>89</v>
      </c>
      <c r="AE447" s="119">
        <v>90</v>
      </c>
      <c r="AN447" s="199">
        <v>36</v>
      </c>
      <c r="AO447" s="199">
        <v>247965.65</v>
      </c>
      <c r="AP447" s="199" t="s">
        <v>213</v>
      </c>
      <c r="AQ447" s="119" t="s">
        <v>215</v>
      </c>
    </row>
    <row r="448" spans="22:43" ht="15" hidden="1" customHeight="1">
      <c r="V448" s="199">
        <v>16</v>
      </c>
      <c r="W448" s="119">
        <v>19</v>
      </c>
      <c r="X448" s="119">
        <v>31</v>
      </c>
      <c r="Y448" s="119">
        <v>33</v>
      </c>
      <c r="Z448" s="119">
        <v>36</v>
      </c>
      <c r="AA448" s="119">
        <v>37</v>
      </c>
      <c r="AB448" s="119">
        <v>74</v>
      </c>
      <c r="AC448" s="119">
        <v>88</v>
      </c>
      <c r="AD448" s="119">
        <v>89</v>
      </c>
      <c r="AE448" s="119">
        <v>90</v>
      </c>
      <c r="AN448" s="199">
        <v>37</v>
      </c>
      <c r="AO448" s="199">
        <v>256764.35</v>
      </c>
      <c r="AP448" s="199" t="s">
        <v>213</v>
      </c>
      <c r="AQ448" s="119" t="s">
        <v>215</v>
      </c>
    </row>
    <row r="449" spans="22:43" ht="15" hidden="1" customHeight="1">
      <c r="V449" s="199">
        <v>16</v>
      </c>
      <c r="W449" s="119">
        <v>19</v>
      </c>
      <c r="X449" s="119">
        <v>31</v>
      </c>
      <c r="Y449" s="119">
        <v>33</v>
      </c>
      <c r="Z449" s="119">
        <v>36</v>
      </c>
      <c r="AA449" s="119">
        <v>37</v>
      </c>
      <c r="AB449" s="119">
        <v>74</v>
      </c>
      <c r="AC449" s="119">
        <v>88</v>
      </c>
      <c r="AD449" s="119">
        <v>89</v>
      </c>
      <c r="AE449" s="119">
        <v>90</v>
      </c>
      <c r="AN449" s="199">
        <v>38</v>
      </c>
      <c r="AO449" s="199">
        <v>265874.49</v>
      </c>
      <c r="AP449" s="199" t="s">
        <v>213</v>
      </c>
      <c r="AQ449" s="119" t="s">
        <v>215</v>
      </c>
    </row>
    <row r="450" spans="22:43" ht="15" hidden="1" customHeight="1">
      <c r="V450" s="199">
        <v>16</v>
      </c>
      <c r="W450" s="119">
        <v>19</v>
      </c>
      <c r="X450" s="119">
        <v>31</v>
      </c>
      <c r="Y450" s="119">
        <v>33</v>
      </c>
      <c r="Z450" s="119">
        <v>36</v>
      </c>
      <c r="AA450" s="119">
        <v>37</v>
      </c>
      <c r="AB450" s="119">
        <v>74</v>
      </c>
      <c r="AC450" s="119">
        <v>88</v>
      </c>
      <c r="AD450" s="119">
        <v>89</v>
      </c>
      <c r="AE450" s="119">
        <v>90</v>
      </c>
      <c r="AN450" s="199">
        <v>39</v>
      </c>
      <c r="AO450" s="199">
        <v>275307.56</v>
      </c>
      <c r="AP450" s="199" t="s">
        <v>213</v>
      </c>
      <c r="AQ450" s="119" t="s">
        <v>215</v>
      </c>
    </row>
    <row r="451" spans="22:43" ht="15" hidden="1" customHeight="1">
      <c r="V451" s="199">
        <v>16</v>
      </c>
      <c r="W451" s="119">
        <v>19</v>
      </c>
      <c r="X451" s="119">
        <v>31</v>
      </c>
      <c r="Y451" s="119">
        <v>33</v>
      </c>
      <c r="Z451" s="119">
        <v>36</v>
      </c>
      <c r="AA451" s="119">
        <v>37</v>
      </c>
      <c r="AB451" s="119">
        <v>74</v>
      </c>
      <c r="AC451" s="119">
        <v>88</v>
      </c>
      <c r="AD451" s="119">
        <v>89</v>
      </c>
      <c r="AE451" s="119">
        <v>90</v>
      </c>
      <c r="AN451" s="199">
        <v>40</v>
      </c>
      <c r="AO451" s="199">
        <v>285076.11</v>
      </c>
      <c r="AP451" s="199" t="s">
        <v>213</v>
      </c>
      <c r="AQ451" s="119" t="s">
        <v>215</v>
      </c>
    </row>
    <row r="452" spans="22:43" ht="15" hidden="1" customHeight="1">
      <c r="V452" s="199">
        <v>16</v>
      </c>
      <c r="W452" s="119">
        <v>19</v>
      </c>
      <c r="X452" s="119">
        <v>31</v>
      </c>
      <c r="Y452" s="119">
        <v>33</v>
      </c>
      <c r="Z452" s="119">
        <v>36</v>
      </c>
      <c r="AA452" s="119">
        <v>37</v>
      </c>
      <c r="AB452" s="119">
        <v>74</v>
      </c>
      <c r="AC452" s="119">
        <v>88</v>
      </c>
      <c r="AD452" s="119">
        <v>89</v>
      </c>
      <c r="AE452" s="119">
        <v>90</v>
      </c>
      <c r="AN452" s="199">
        <v>41</v>
      </c>
      <c r="AO452" s="199">
        <v>295188.49</v>
      </c>
      <c r="AP452" s="199" t="s">
        <v>213</v>
      </c>
      <c r="AQ452" s="119" t="s">
        <v>215</v>
      </c>
    </row>
    <row r="453" spans="22:43" ht="15" hidden="1" customHeight="1">
      <c r="V453" s="199">
        <v>16</v>
      </c>
      <c r="W453" s="119">
        <v>19</v>
      </c>
      <c r="X453" s="119">
        <v>31</v>
      </c>
      <c r="Y453" s="119">
        <v>33</v>
      </c>
      <c r="Z453" s="119">
        <v>36</v>
      </c>
      <c r="AA453" s="119">
        <v>37</v>
      </c>
      <c r="AB453" s="119">
        <v>74</v>
      </c>
      <c r="AC453" s="119">
        <v>88</v>
      </c>
      <c r="AD453" s="119">
        <v>89</v>
      </c>
      <c r="AE453" s="119">
        <v>90</v>
      </c>
      <c r="AN453" s="199">
        <v>42</v>
      </c>
      <c r="AO453" s="199">
        <v>305662.49</v>
      </c>
      <c r="AP453" s="199" t="s">
        <v>213</v>
      </c>
      <c r="AQ453" s="119" t="s">
        <v>215</v>
      </c>
    </row>
    <row r="454" spans="22:43" ht="15" hidden="1" customHeight="1">
      <c r="V454" s="199">
        <v>16</v>
      </c>
      <c r="W454" s="119">
        <v>19</v>
      </c>
      <c r="X454" s="119">
        <v>31</v>
      </c>
      <c r="Y454" s="119">
        <v>33</v>
      </c>
      <c r="Z454" s="119">
        <v>36</v>
      </c>
      <c r="AA454" s="119">
        <v>37</v>
      </c>
      <c r="AB454" s="119">
        <v>74</v>
      </c>
      <c r="AC454" s="119">
        <v>88</v>
      </c>
      <c r="AD454" s="119">
        <v>89</v>
      </c>
      <c r="AE454" s="119">
        <v>90</v>
      </c>
      <c r="AN454" s="199">
        <v>43</v>
      </c>
      <c r="AO454" s="199">
        <v>316505.40000000002</v>
      </c>
      <c r="AP454" s="199" t="s">
        <v>213</v>
      </c>
      <c r="AQ454" s="119" t="s">
        <v>215</v>
      </c>
    </row>
    <row r="455" spans="22:43" ht="15" hidden="1" customHeight="1">
      <c r="V455" s="199">
        <v>16</v>
      </c>
      <c r="W455" s="119">
        <v>19</v>
      </c>
      <c r="X455" s="119">
        <v>31</v>
      </c>
      <c r="Y455" s="119">
        <v>33</v>
      </c>
      <c r="Z455" s="119">
        <v>36</v>
      </c>
      <c r="AA455" s="119">
        <v>37</v>
      </c>
      <c r="AB455" s="119">
        <v>74</v>
      </c>
      <c r="AC455" s="119">
        <v>88</v>
      </c>
      <c r="AD455" s="119">
        <v>89</v>
      </c>
      <c r="AE455" s="119">
        <v>90</v>
      </c>
      <c r="AN455" s="199">
        <v>44</v>
      </c>
      <c r="AO455" s="199">
        <v>327735</v>
      </c>
      <c r="AP455" s="199" t="s">
        <v>213</v>
      </c>
      <c r="AQ455" s="119" t="s">
        <v>215</v>
      </c>
    </row>
    <row r="456" spans="22:43" ht="15" hidden="1" customHeight="1">
      <c r="V456" s="199">
        <v>16</v>
      </c>
      <c r="W456" s="119">
        <v>19</v>
      </c>
      <c r="X456" s="119">
        <v>31</v>
      </c>
      <c r="Y456" s="119">
        <v>33</v>
      </c>
      <c r="Z456" s="119">
        <v>36</v>
      </c>
      <c r="AA456" s="119">
        <v>37</v>
      </c>
      <c r="AB456" s="119">
        <v>74</v>
      </c>
      <c r="AC456" s="119">
        <v>88</v>
      </c>
      <c r="AD456" s="119">
        <v>89</v>
      </c>
      <c r="AE456" s="119">
        <v>90</v>
      </c>
      <c r="AN456" s="199">
        <v>45</v>
      </c>
      <c r="AO456" s="199">
        <v>339362.78</v>
      </c>
      <c r="AP456" s="199" t="s">
        <v>213</v>
      </c>
      <c r="AQ456" s="119" t="s">
        <v>215</v>
      </c>
    </row>
    <row r="457" spans="22:43" ht="15" hidden="1" customHeight="1">
      <c r="V457" s="199">
        <v>16</v>
      </c>
      <c r="W457" s="119">
        <v>19</v>
      </c>
      <c r="X457" s="119">
        <v>31</v>
      </c>
      <c r="Y457" s="119">
        <v>33</v>
      </c>
      <c r="Z457" s="119">
        <v>36</v>
      </c>
      <c r="AA457" s="119">
        <v>37</v>
      </c>
      <c r="AB457" s="119">
        <v>74</v>
      </c>
      <c r="AC457" s="119">
        <v>88</v>
      </c>
      <c r="AD457" s="119">
        <v>89</v>
      </c>
      <c r="AE457" s="119">
        <v>90</v>
      </c>
      <c r="AN457" s="199">
        <v>46</v>
      </c>
      <c r="AO457" s="199">
        <v>351404.42</v>
      </c>
      <c r="AP457" s="199" t="s">
        <v>213</v>
      </c>
      <c r="AQ457" s="119" t="s">
        <v>215</v>
      </c>
    </row>
    <row r="458" spans="22:43" ht="15" hidden="1" customHeight="1">
      <c r="V458" s="199">
        <v>16</v>
      </c>
      <c r="W458" s="119">
        <v>19</v>
      </c>
      <c r="X458" s="119">
        <v>31</v>
      </c>
      <c r="Y458" s="119">
        <v>33</v>
      </c>
      <c r="Z458" s="119">
        <v>36</v>
      </c>
      <c r="AA458" s="119">
        <v>37</v>
      </c>
      <c r="AB458" s="119">
        <v>74</v>
      </c>
      <c r="AC458" s="119">
        <v>88</v>
      </c>
      <c r="AD458" s="119">
        <v>89</v>
      </c>
      <c r="AE458" s="119">
        <v>90</v>
      </c>
      <c r="AN458" s="199">
        <v>47</v>
      </c>
      <c r="AO458" s="199">
        <v>363871.42</v>
      </c>
      <c r="AP458" s="199" t="s">
        <v>213</v>
      </c>
      <c r="AQ458" s="119" t="s">
        <v>215</v>
      </c>
    </row>
    <row r="459" spans="22:43" ht="15" hidden="1" customHeight="1">
      <c r="V459" s="199">
        <v>16</v>
      </c>
      <c r="W459" s="119">
        <v>19</v>
      </c>
      <c r="X459" s="119">
        <v>31</v>
      </c>
      <c r="Y459" s="119">
        <v>33</v>
      </c>
      <c r="Z459" s="119">
        <v>36</v>
      </c>
      <c r="AA459" s="119">
        <v>37</v>
      </c>
      <c r="AB459" s="119">
        <v>74</v>
      </c>
      <c r="AC459" s="119">
        <v>88</v>
      </c>
      <c r="AD459" s="119">
        <v>89</v>
      </c>
      <c r="AE459" s="119">
        <v>90</v>
      </c>
      <c r="AN459" s="199">
        <v>48</v>
      </c>
      <c r="AO459" s="199">
        <v>376783.63</v>
      </c>
      <c r="AP459" s="199" t="s">
        <v>213</v>
      </c>
      <c r="AQ459" s="119" t="s">
        <v>215</v>
      </c>
    </row>
    <row r="460" spans="22:43" ht="15" hidden="1" customHeight="1">
      <c r="V460" s="199">
        <v>16</v>
      </c>
      <c r="W460" s="119">
        <v>19</v>
      </c>
      <c r="X460" s="119">
        <v>31</v>
      </c>
      <c r="Y460" s="119">
        <v>33</v>
      </c>
      <c r="Z460" s="119">
        <v>36</v>
      </c>
      <c r="AA460" s="119">
        <v>37</v>
      </c>
      <c r="AB460" s="119">
        <v>74</v>
      </c>
      <c r="AC460" s="119">
        <v>88</v>
      </c>
      <c r="AD460" s="119">
        <v>89</v>
      </c>
      <c r="AE460" s="119">
        <v>90</v>
      </c>
      <c r="AN460" s="199">
        <v>49</v>
      </c>
      <c r="AO460" s="199">
        <v>390150.46</v>
      </c>
      <c r="AP460" s="199" t="s">
        <v>213</v>
      </c>
      <c r="AQ460" s="119" t="s">
        <v>215</v>
      </c>
    </row>
    <row r="461" spans="22:43" ht="15" hidden="1" customHeight="1">
      <c r="V461" s="199">
        <v>16</v>
      </c>
      <c r="W461" s="119">
        <v>19</v>
      </c>
      <c r="X461" s="119">
        <v>31</v>
      </c>
      <c r="Y461" s="119">
        <v>33</v>
      </c>
      <c r="Z461" s="119">
        <v>36</v>
      </c>
      <c r="AA461" s="119">
        <v>37</v>
      </c>
      <c r="AB461" s="119">
        <v>74</v>
      </c>
      <c r="AC461" s="119">
        <v>88</v>
      </c>
      <c r="AD461" s="119">
        <v>89</v>
      </c>
      <c r="AE461" s="119">
        <v>90</v>
      </c>
      <c r="AN461" s="199">
        <v>50</v>
      </c>
      <c r="AO461" s="199">
        <v>403992.81</v>
      </c>
      <c r="AP461" s="199" t="s">
        <v>213</v>
      </c>
      <c r="AQ461" s="119" t="s">
        <v>215</v>
      </c>
    </row>
    <row r="462" spans="22:43" ht="15" hidden="1" customHeight="1">
      <c r="V462" s="199">
        <v>16</v>
      </c>
      <c r="W462" s="119">
        <v>19</v>
      </c>
      <c r="X462" s="119">
        <v>31</v>
      </c>
      <c r="Y462" s="119">
        <v>33</v>
      </c>
      <c r="Z462" s="119">
        <v>36</v>
      </c>
      <c r="AA462" s="119">
        <v>37</v>
      </c>
      <c r="AB462" s="119">
        <v>74</v>
      </c>
      <c r="AC462" s="119">
        <v>88</v>
      </c>
      <c r="AD462" s="119">
        <v>89</v>
      </c>
      <c r="AE462" s="119">
        <v>90</v>
      </c>
      <c r="AN462" s="199">
        <v>51</v>
      </c>
      <c r="AO462" s="199">
        <v>418325.31</v>
      </c>
      <c r="AP462" s="199" t="s">
        <v>213</v>
      </c>
      <c r="AQ462" s="119" t="s">
        <v>215</v>
      </c>
    </row>
    <row r="463" spans="22:43" ht="15" hidden="1" customHeight="1">
      <c r="V463" s="199">
        <v>16</v>
      </c>
      <c r="W463" s="119">
        <v>19</v>
      </c>
      <c r="X463" s="119">
        <v>31</v>
      </c>
      <c r="Y463" s="119">
        <v>33</v>
      </c>
      <c r="Z463" s="119">
        <v>36</v>
      </c>
      <c r="AA463" s="119">
        <v>37</v>
      </c>
      <c r="AB463" s="119">
        <v>74</v>
      </c>
      <c r="AC463" s="119">
        <v>88</v>
      </c>
      <c r="AD463" s="119">
        <v>89</v>
      </c>
      <c r="AE463" s="119">
        <v>90</v>
      </c>
      <c r="AN463" s="199">
        <v>52</v>
      </c>
      <c r="AO463" s="199">
        <v>433169.91</v>
      </c>
      <c r="AP463" s="199" t="s">
        <v>213</v>
      </c>
      <c r="AQ463" s="119" t="s">
        <v>215</v>
      </c>
    </row>
    <row r="464" spans="22:43" ht="15" hidden="1" customHeight="1">
      <c r="V464" s="199">
        <v>16</v>
      </c>
      <c r="W464" s="119">
        <v>19</v>
      </c>
      <c r="X464" s="119">
        <v>31</v>
      </c>
      <c r="Y464" s="119">
        <v>33</v>
      </c>
      <c r="Z464" s="119">
        <v>36</v>
      </c>
      <c r="AA464" s="119">
        <v>37</v>
      </c>
      <c r="AB464" s="119">
        <v>74</v>
      </c>
      <c r="AC464" s="119">
        <v>88</v>
      </c>
      <c r="AD464" s="119">
        <v>89</v>
      </c>
      <c r="AE464" s="119">
        <v>90</v>
      </c>
      <c r="AN464" s="199">
        <v>53</v>
      </c>
      <c r="AO464" s="199">
        <v>448537.06</v>
      </c>
      <c r="AP464" s="199" t="s">
        <v>213</v>
      </c>
      <c r="AQ464" s="119" t="s">
        <v>215</v>
      </c>
    </row>
    <row r="465" spans="22:43" ht="15" hidden="1" customHeight="1">
      <c r="V465" s="199">
        <v>16</v>
      </c>
      <c r="W465" s="119">
        <v>19</v>
      </c>
      <c r="X465" s="119">
        <v>31</v>
      </c>
      <c r="Y465" s="119">
        <v>33</v>
      </c>
      <c r="Z465" s="119">
        <v>36</v>
      </c>
      <c r="AA465" s="119">
        <v>37</v>
      </c>
      <c r="AB465" s="119">
        <v>74</v>
      </c>
      <c r="AC465" s="119">
        <v>88</v>
      </c>
      <c r="AD465" s="119">
        <v>89</v>
      </c>
      <c r="AE465" s="119">
        <v>90</v>
      </c>
      <c r="AN465" s="199">
        <v>54</v>
      </c>
      <c r="AO465" s="199">
        <v>464452.89</v>
      </c>
      <c r="AP465" s="199" t="s">
        <v>213</v>
      </c>
      <c r="AQ465" s="119" t="s">
        <v>215</v>
      </c>
    </row>
    <row r="466" spans="22:43" ht="15" hidden="1" customHeight="1">
      <c r="V466" s="199">
        <v>16</v>
      </c>
      <c r="W466" s="119">
        <v>19</v>
      </c>
      <c r="X466" s="119">
        <v>31</v>
      </c>
      <c r="Y466" s="119">
        <v>33</v>
      </c>
      <c r="Z466" s="119">
        <v>36</v>
      </c>
      <c r="AA466" s="119">
        <v>37</v>
      </c>
      <c r="AB466" s="119">
        <v>74</v>
      </c>
      <c r="AC466" s="119">
        <v>88</v>
      </c>
      <c r="AD466" s="119">
        <v>89</v>
      </c>
      <c r="AE466" s="119">
        <v>90</v>
      </c>
      <c r="AN466" s="199">
        <v>55</v>
      </c>
      <c r="AO466" s="199">
        <v>480930.98</v>
      </c>
      <c r="AP466" s="199" t="s">
        <v>213</v>
      </c>
      <c r="AQ466" s="119" t="s">
        <v>215</v>
      </c>
    </row>
    <row r="467" spans="22:43" ht="15" hidden="1" customHeight="1">
      <c r="V467" s="199">
        <v>16</v>
      </c>
      <c r="W467" s="119">
        <v>19</v>
      </c>
      <c r="X467" s="119">
        <v>31</v>
      </c>
      <c r="Y467" s="119">
        <v>33</v>
      </c>
      <c r="Z467" s="119">
        <v>36</v>
      </c>
      <c r="AA467" s="119">
        <v>37</v>
      </c>
      <c r="AB467" s="119">
        <v>74</v>
      </c>
      <c r="AC467" s="119">
        <v>88</v>
      </c>
      <c r="AD467" s="119">
        <v>89</v>
      </c>
      <c r="AE467" s="119">
        <v>90</v>
      </c>
      <c r="AN467" s="199">
        <v>56</v>
      </c>
      <c r="AO467" s="199">
        <v>497992.24</v>
      </c>
      <c r="AP467" s="199" t="s">
        <v>213</v>
      </c>
      <c r="AQ467" s="119" t="s">
        <v>215</v>
      </c>
    </row>
    <row r="468" spans="22:43" ht="15" hidden="1" customHeight="1">
      <c r="V468" s="199">
        <v>16</v>
      </c>
      <c r="W468" s="119">
        <v>19</v>
      </c>
      <c r="X468" s="119">
        <v>31</v>
      </c>
      <c r="Y468" s="119">
        <v>33</v>
      </c>
      <c r="Z468" s="119">
        <v>36</v>
      </c>
      <c r="AA468" s="119">
        <v>37</v>
      </c>
      <c r="AB468" s="119">
        <v>74</v>
      </c>
      <c r="AC468" s="119">
        <v>88</v>
      </c>
      <c r="AD468" s="119">
        <v>89</v>
      </c>
      <c r="AE468" s="119">
        <v>90</v>
      </c>
      <c r="AN468" s="199">
        <v>57</v>
      </c>
      <c r="AO468" s="199">
        <v>515662.79</v>
      </c>
      <c r="AP468" s="199" t="s">
        <v>213</v>
      </c>
      <c r="AQ468" s="119" t="s">
        <v>215</v>
      </c>
    </row>
    <row r="469" spans="22:43" ht="15" hidden="1" customHeight="1">
      <c r="V469" s="199">
        <v>16</v>
      </c>
      <c r="W469" s="119">
        <v>19</v>
      </c>
      <c r="X469" s="119">
        <v>31</v>
      </c>
      <c r="Y469" s="119">
        <v>33</v>
      </c>
      <c r="Z469" s="119">
        <v>36</v>
      </c>
      <c r="AA469" s="119">
        <v>37</v>
      </c>
      <c r="AB469" s="119">
        <v>74</v>
      </c>
      <c r="AC469" s="119">
        <v>88</v>
      </c>
      <c r="AD469" s="119">
        <v>89</v>
      </c>
      <c r="AE469" s="119">
        <v>90</v>
      </c>
      <c r="AN469" s="199">
        <v>58</v>
      </c>
      <c r="AO469" s="199">
        <v>533957.27</v>
      </c>
      <c r="AP469" s="199" t="s">
        <v>213</v>
      </c>
      <c r="AQ469" s="119" t="s">
        <v>215</v>
      </c>
    </row>
    <row r="470" spans="22:43" ht="15" hidden="1" customHeight="1">
      <c r="V470" s="199">
        <v>16</v>
      </c>
      <c r="W470" s="119">
        <v>19</v>
      </c>
      <c r="X470" s="119">
        <v>31</v>
      </c>
      <c r="Y470" s="119">
        <v>33</v>
      </c>
      <c r="Z470" s="119">
        <v>36</v>
      </c>
      <c r="AA470" s="119">
        <v>37</v>
      </c>
      <c r="AB470" s="119">
        <v>74</v>
      </c>
      <c r="AC470" s="119">
        <v>88</v>
      </c>
      <c r="AD470" s="119">
        <v>89</v>
      </c>
      <c r="AE470" s="119">
        <v>90</v>
      </c>
      <c r="AN470" s="199">
        <v>59</v>
      </c>
      <c r="AO470" s="199">
        <v>552900.75</v>
      </c>
      <c r="AP470" s="199" t="s">
        <v>213</v>
      </c>
      <c r="AQ470" s="119" t="s">
        <v>215</v>
      </c>
    </row>
    <row r="471" spans="22:43" ht="15" hidden="1" customHeight="1">
      <c r="V471" s="199">
        <v>16</v>
      </c>
      <c r="W471" s="119">
        <v>19</v>
      </c>
      <c r="X471" s="119">
        <v>31</v>
      </c>
      <c r="Y471" s="119">
        <v>33</v>
      </c>
      <c r="Z471" s="119">
        <v>36</v>
      </c>
      <c r="AA471" s="119">
        <v>37</v>
      </c>
      <c r="AB471" s="119">
        <v>74</v>
      </c>
      <c r="AC471" s="119">
        <v>88</v>
      </c>
      <c r="AD471" s="119">
        <v>89</v>
      </c>
      <c r="AE471" s="119">
        <v>90</v>
      </c>
      <c r="AN471" s="199">
        <v>60</v>
      </c>
      <c r="AO471" s="199">
        <v>572517.28</v>
      </c>
      <c r="AP471" s="199" t="s">
        <v>213</v>
      </c>
      <c r="AQ471" s="119" t="s">
        <v>215</v>
      </c>
    </row>
    <row r="472" spans="22:43" ht="15" hidden="1" customHeight="1">
      <c r="V472" s="199">
        <v>16</v>
      </c>
      <c r="W472" s="119">
        <v>19</v>
      </c>
      <c r="X472" s="119">
        <v>31</v>
      </c>
      <c r="Y472" s="119">
        <v>33</v>
      </c>
      <c r="Z472" s="119">
        <v>36</v>
      </c>
      <c r="AA472" s="119">
        <v>37</v>
      </c>
      <c r="AB472" s="119">
        <v>74</v>
      </c>
      <c r="AC472" s="119">
        <v>88</v>
      </c>
      <c r="AD472" s="119">
        <v>89</v>
      </c>
      <c r="AE472" s="119">
        <v>90</v>
      </c>
      <c r="AN472" s="199">
        <v>61</v>
      </c>
      <c r="AO472" s="199">
        <v>592829.84</v>
      </c>
      <c r="AP472" s="199" t="s">
        <v>213</v>
      </c>
      <c r="AQ472" s="119" t="s">
        <v>215</v>
      </c>
    </row>
    <row r="473" spans="22:43" ht="15" hidden="1" customHeight="1">
      <c r="V473" s="199">
        <v>16</v>
      </c>
      <c r="W473" s="119">
        <v>19</v>
      </c>
      <c r="X473" s="119">
        <v>31</v>
      </c>
      <c r="Y473" s="119">
        <v>33</v>
      </c>
      <c r="Z473" s="119">
        <v>36</v>
      </c>
      <c r="AA473" s="119">
        <v>37</v>
      </c>
      <c r="AB473" s="119">
        <v>74</v>
      </c>
      <c r="AC473" s="119">
        <v>88</v>
      </c>
      <c r="AD473" s="119">
        <v>89</v>
      </c>
      <c r="AE473" s="119">
        <v>90</v>
      </c>
      <c r="AN473" s="199">
        <v>62</v>
      </c>
      <c r="AO473" s="199">
        <v>613862.48</v>
      </c>
      <c r="AP473" s="199" t="s">
        <v>213</v>
      </c>
      <c r="AQ473" s="119" t="s">
        <v>215</v>
      </c>
    </row>
    <row r="474" spans="22:43" ht="15" hidden="1" customHeight="1">
      <c r="V474" s="199">
        <v>16</v>
      </c>
      <c r="W474" s="119">
        <v>19</v>
      </c>
      <c r="X474" s="119">
        <v>31</v>
      </c>
      <c r="Y474" s="119">
        <v>33</v>
      </c>
      <c r="Z474" s="119">
        <v>36</v>
      </c>
      <c r="AA474" s="119">
        <v>37</v>
      </c>
      <c r="AB474" s="119">
        <v>74</v>
      </c>
      <c r="AC474" s="119">
        <v>88</v>
      </c>
      <c r="AD474" s="119">
        <v>89</v>
      </c>
      <c r="AE474" s="119">
        <v>90</v>
      </c>
      <c r="AN474" s="199">
        <v>63</v>
      </c>
      <c r="AO474" s="199">
        <v>635642.36</v>
      </c>
      <c r="AP474" s="199" t="s">
        <v>213</v>
      </c>
      <c r="AQ474" s="119" t="s">
        <v>215</v>
      </c>
    </row>
    <row r="475" spans="22:43" ht="15" hidden="1" customHeight="1">
      <c r="V475" s="199">
        <v>16</v>
      </c>
      <c r="W475" s="119">
        <v>19</v>
      </c>
      <c r="X475" s="119">
        <v>31</v>
      </c>
      <c r="Y475" s="119">
        <v>33</v>
      </c>
      <c r="Z475" s="119">
        <v>36</v>
      </c>
      <c r="AA475" s="119">
        <v>37</v>
      </c>
      <c r="AB475" s="119">
        <v>74</v>
      </c>
      <c r="AC475" s="119">
        <v>88</v>
      </c>
      <c r="AD475" s="119">
        <v>89</v>
      </c>
      <c r="AE475" s="119">
        <v>90</v>
      </c>
      <c r="AN475" s="199">
        <v>64</v>
      </c>
      <c r="AO475" s="199">
        <v>658194.56999999995</v>
      </c>
      <c r="AP475" s="199" t="s">
        <v>213</v>
      </c>
      <c r="AQ475" s="119" t="s">
        <v>215</v>
      </c>
    </row>
    <row r="476" spans="22:43" ht="15" hidden="1" customHeight="1">
      <c r="V476" s="199">
        <v>16</v>
      </c>
      <c r="W476" s="119">
        <v>19</v>
      </c>
      <c r="X476" s="119">
        <v>31</v>
      </c>
      <c r="Y476" s="119">
        <v>33</v>
      </c>
      <c r="Z476" s="119">
        <v>36</v>
      </c>
      <c r="AA476" s="119">
        <v>37</v>
      </c>
      <c r="AB476" s="119">
        <v>74</v>
      </c>
      <c r="AC476" s="119">
        <v>88</v>
      </c>
      <c r="AD476" s="119">
        <v>89</v>
      </c>
      <c r="AE476" s="119">
        <v>90</v>
      </c>
      <c r="AN476" s="199">
        <v>65</v>
      </c>
      <c r="AO476" s="199">
        <v>681546.29</v>
      </c>
      <c r="AP476" s="199" t="s">
        <v>213</v>
      </c>
      <c r="AQ476" s="119" t="s">
        <v>215</v>
      </c>
    </row>
    <row r="477" spans="22:43" ht="15" hidden="1" customHeight="1">
      <c r="V477" s="199">
        <v>16</v>
      </c>
      <c r="W477" s="119">
        <v>19</v>
      </c>
      <c r="X477" s="119">
        <v>31</v>
      </c>
      <c r="Y477" s="119">
        <v>33</v>
      </c>
      <c r="Z477" s="119">
        <v>36</v>
      </c>
      <c r="AA477" s="119">
        <v>37</v>
      </c>
      <c r="AB477" s="119">
        <v>74</v>
      </c>
      <c r="AC477" s="119">
        <v>88</v>
      </c>
      <c r="AD477" s="119">
        <v>89</v>
      </c>
      <c r="AE477" s="119">
        <v>90</v>
      </c>
      <c r="AN477" s="199">
        <v>66</v>
      </c>
      <c r="AO477" s="199">
        <v>705727.81</v>
      </c>
      <c r="AP477" s="199" t="s">
        <v>213</v>
      </c>
      <c r="AQ477" s="119" t="s">
        <v>215</v>
      </c>
    </row>
    <row r="478" spans="22:43" ht="15" hidden="1" customHeight="1">
      <c r="V478" s="199">
        <v>16</v>
      </c>
      <c r="W478" s="119">
        <v>19</v>
      </c>
      <c r="X478" s="119">
        <v>31</v>
      </c>
      <c r="Y478" s="119">
        <v>33</v>
      </c>
      <c r="Z478" s="119">
        <v>36</v>
      </c>
      <c r="AA478" s="119">
        <v>37</v>
      </c>
      <c r="AB478" s="119">
        <v>74</v>
      </c>
      <c r="AC478" s="119">
        <v>88</v>
      </c>
      <c r="AD478" s="119">
        <v>89</v>
      </c>
      <c r="AE478" s="119">
        <v>90</v>
      </c>
      <c r="AN478" s="199">
        <v>67</v>
      </c>
      <c r="AO478" s="199">
        <v>730767.35999999999</v>
      </c>
      <c r="AP478" s="199" t="s">
        <v>213</v>
      </c>
      <c r="AQ478" s="119" t="s">
        <v>215</v>
      </c>
    </row>
    <row r="479" spans="22:43" ht="15" hidden="1" customHeight="1">
      <c r="V479" s="199">
        <v>16</v>
      </c>
      <c r="W479" s="119">
        <v>19</v>
      </c>
      <c r="X479" s="119">
        <v>31</v>
      </c>
      <c r="Y479" s="119">
        <v>33</v>
      </c>
      <c r="Z479" s="119">
        <v>36</v>
      </c>
      <c r="AA479" s="119">
        <v>37</v>
      </c>
      <c r="AB479" s="119">
        <v>74</v>
      </c>
      <c r="AC479" s="119">
        <v>88</v>
      </c>
      <c r="AD479" s="119">
        <v>89</v>
      </c>
      <c r="AE479" s="119">
        <v>90</v>
      </c>
      <c r="AN479" s="199">
        <v>68</v>
      </c>
      <c r="AO479" s="199">
        <v>756693.16</v>
      </c>
      <c r="AP479" s="199" t="s">
        <v>213</v>
      </c>
      <c r="AQ479" s="119" t="s">
        <v>215</v>
      </c>
    </row>
    <row r="480" spans="22:43" ht="15" hidden="1" customHeight="1">
      <c r="V480" s="199">
        <v>16</v>
      </c>
      <c r="W480" s="119">
        <v>19</v>
      </c>
      <c r="X480" s="119">
        <v>31</v>
      </c>
      <c r="Y480" s="119">
        <v>33</v>
      </c>
      <c r="Z480" s="119">
        <v>36</v>
      </c>
      <c r="AA480" s="119">
        <v>37</v>
      </c>
      <c r="AB480" s="119">
        <v>74</v>
      </c>
      <c r="AC480" s="119">
        <v>88</v>
      </c>
      <c r="AD480" s="119">
        <v>89</v>
      </c>
      <c r="AE480" s="119">
        <v>90</v>
      </c>
      <c r="AN480" s="199">
        <v>69</v>
      </c>
      <c r="AO480" s="199">
        <v>783540.73</v>
      </c>
      <c r="AP480" s="199" t="s">
        <v>213</v>
      </c>
      <c r="AQ480" s="119" t="s">
        <v>215</v>
      </c>
    </row>
    <row r="481" spans="22:43" ht="15" hidden="1" customHeight="1">
      <c r="V481" s="199">
        <v>16</v>
      </c>
      <c r="W481" s="119">
        <v>19</v>
      </c>
      <c r="X481" s="119">
        <v>31</v>
      </c>
      <c r="Y481" s="119">
        <v>33</v>
      </c>
      <c r="Z481" s="119">
        <v>36</v>
      </c>
      <c r="AA481" s="119">
        <v>37</v>
      </c>
      <c r="AB481" s="119">
        <v>74</v>
      </c>
      <c r="AC481" s="119">
        <v>88</v>
      </c>
      <c r="AD481" s="119">
        <v>89</v>
      </c>
      <c r="AE481" s="119">
        <v>90</v>
      </c>
      <c r="AN481" s="199">
        <v>70</v>
      </c>
      <c r="AO481" s="199">
        <v>811341.44</v>
      </c>
      <c r="AP481" s="199" t="s">
        <v>213</v>
      </c>
      <c r="AQ481" s="119" t="s">
        <v>215</v>
      </c>
    </row>
    <row r="482" spans="22:43" ht="15" hidden="1" customHeight="1">
      <c r="V482" s="199">
        <v>16</v>
      </c>
      <c r="W482" s="119">
        <v>19</v>
      </c>
      <c r="X482" s="119">
        <v>31</v>
      </c>
      <c r="Y482" s="119">
        <v>33</v>
      </c>
      <c r="Z482" s="119">
        <v>36</v>
      </c>
      <c r="AA482" s="119">
        <v>37</v>
      </c>
      <c r="AB482" s="119">
        <v>74</v>
      </c>
      <c r="AC482" s="119">
        <v>88</v>
      </c>
      <c r="AD482" s="119">
        <v>89</v>
      </c>
      <c r="AE482" s="119">
        <v>90</v>
      </c>
      <c r="AN482" s="199">
        <v>71</v>
      </c>
      <c r="AO482" s="199">
        <v>840128.72</v>
      </c>
      <c r="AP482" s="199" t="s">
        <v>213</v>
      </c>
      <c r="AQ482" s="119" t="s">
        <v>215</v>
      </c>
    </row>
    <row r="483" spans="22:43" ht="15" hidden="1" customHeight="1">
      <c r="V483" s="199">
        <v>16</v>
      </c>
      <c r="W483" s="119">
        <v>19</v>
      </c>
      <c r="X483" s="119">
        <v>31</v>
      </c>
      <c r="Y483" s="119">
        <v>33</v>
      </c>
      <c r="Z483" s="119">
        <v>36</v>
      </c>
      <c r="AA483" s="119">
        <v>37</v>
      </c>
      <c r="AB483" s="119">
        <v>74</v>
      </c>
      <c r="AC483" s="119">
        <v>88</v>
      </c>
      <c r="AD483" s="119">
        <v>89</v>
      </c>
      <c r="AE483" s="119">
        <v>90</v>
      </c>
      <c r="AN483" s="199">
        <v>72</v>
      </c>
      <c r="AO483" s="199">
        <v>869933.92</v>
      </c>
      <c r="AP483" s="199" t="s">
        <v>213</v>
      </c>
      <c r="AQ483" s="119" t="s">
        <v>215</v>
      </c>
    </row>
    <row r="484" spans="22:43" ht="15" hidden="1" customHeight="1">
      <c r="V484" s="199">
        <v>16</v>
      </c>
      <c r="W484" s="119">
        <v>19</v>
      </c>
      <c r="X484" s="119">
        <v>31</v>
      </c>
      <c r="Y484" s="119">
        <v>33</v>
      </c>
      <c r="Z484" s="119">
        <v>36</v>
      </c>
      <c r="AA484" s="119">
        <v>37</v>
      </c>
      <c r="AB484" s="119">
        <v>74</v>
      </c>
      <c r="AC484" s="119">
        <v>88</v>
      </c>
      <c r="AD484" s="119">
        <v>89</v>
      </c>
      <c r="AE484" s="119">
        <v>90</v>
      </c>
      <c r="AN484" s="199">
        <v>73</v>
      </c>
      <c r="AO484" s="199">
        <v>900796.77</v>
      </c>
      <c r="AP484" s="199" t="s">
        <v>213</v>
      </c>
      <c r="AQ484" s="119" t="s">
        <v>215</v>
      </c>
    </row>
    <row r="485" spans="22:43" ht="15" hidden="1" customHeight="1">
      <c r="V485" s="199">
        <v>16</v>
      </c>
      <c r="W485" s="119">
        <v>19</v>
      </c>
      <c r="X485" s="119">
        <v>31</v>
      </c>
      <c r="Y485" s="119">
        <v>33</v>
      </c>
      <c r="Z485" s="119">
        <v>36</v>
      </c>
      <c r="AA485" s="119">
        <v>37</v>
      </c>
      <c r="AB485" s="119">
        <v>74</v>
      </c>
      <c r="AC485" s="119">
        <v>88</v>
      </c>
      <c r="AD485" s="119">
        <v>89</v>
      </c>
      <c r="AE485" s="119">
        <v>90</v>
      </c>
      <c r="AN485" s="199">
        <v>74</v>
      </c>
      <c r="AO485" s="199">
        <v>932760.11</v>
      </c>
      <c r="AP485" s="199" t="s">
        <v>213</v>
      </c>
      <c r="AQ485" s="119" t="s">
        <v>215</v>
      </c>
    </row>
    <row r="486" spans="22:43" ht="15" hidden="1" customHeight="1">
      <c r="V486" s="199">
        <v>16</v>
      </c>
      <c r="W486" s="119">
        <v>19</v>
      </c>
      <c r="X486" s="119">
        <v>31</v>
      </c>
      <c r="Y486" s="119">
        <v>33</v>
      </c>
      <c r="Z486" s="119">
        <v>36</v>
      </c>
      <c r="AA486" s="119">
        <v>37</v>
      </c>
      <c r="AB486" s="119">
        <v>74</v>
      </c>
      <c r="AC486" s="119">
        <v>88</v>
      </c>
      <c r="AD486" s="119">
        <v>89</v>
      </c>
      <c r="AE486" s="119">
        <v>90</v>
      </c>
      <c r="AN486" s="199">
        <v>75</v>
      </c>
      <c r="AO486" s="199">
        <v>965851.11</v>
      </c>
      <c r="AP486" s="199" t="s">
        <v>213</v>
      </c>
      <c r="AQ486" s="119" t="s">
        <v>215</v>
      </c>
    </row>
    <row r="487" spans="22:43" ht="15" hidden="1" customHeight="1">
      <c r="V487" s="199">
        <v>16</v>
      </c>
      <c r="W487" s="119">
        <v>19</v>
      </c>
      <c r="X487" s="119">
        <v>31</v>
      </c>
      <c r="Y487" s="119">
        <v>33</v>
      </c>
      <c r="Z487" s="119">
        <v>36</v>
      </c>
      <c r="AA487" s="119">
        <v>37</v>
      </c>
      <c r="AB487" s="119">
        <v>74</v>
      </c>
      <c r="AC487" s="119">
        <v>88</v>
      </c>
      <c r="AD487" s="119">
        <v>89</v>
      </c>
      <c r="AE487" s="119">
        <v>90</v>
      </c>
      <c r="AN487" s="199">
        <v>76</v>
      </c>
      <c r="AO487" s="199">
        <v>1000118.9</v>
      </c>
      <c r="AP487" s="199" t="s">
        <v>213</v>
      </c>
      <c r="AQ487" s="119" t="s">
        <v>215</v>
      </c>
    </row>
    <row r="488" spans="22:43" ht="15" hidden="1" customHeight="1">
      <c r="V488" s="199">
        <v>16</v>
      </c>
      <c r="W488" s="119">
        <v>19</v>
      </c>
      <c r="X488" s="119">
        <v>31</v>
      </c>
      <c r="Y488" s="119">
        <v>33</v>
      </c>
      <c r="Z488" s="119">
        <v>36</v>
      </c>
      <c r="AA488" s="119">
        <v>37</v>
      </c>
      <c r="AB488" s="119">
        <v>74</v>
      </c>
      <c r="AC488" s="119">
        <v>88</v>
      </c>
      <c r="AD488" s="119">
        <v>89</v>
      </c>
      <c r="AE488" s="119">
        <v>90</v>
      </c>
      <c r="AN488" s="199">
        <v>77</v>
      </c>
      <c r="AO488" s="199">
        <v>1035603.18</v>
      </c>
      <c r="AP488" s="199" t="s">
        <v>213</v>
      </c>
      <c r="AQ488" s="119" t="s">
        <v>215</v>
      </c>
    </row>
    <row r="489" spans="22:43" ht="15" hidden="1" customHeight="1">
      <c r="V489" s="199">
        <v>16</v>
      </c>
      <c r="W489" s="119">
        <v>19</v>
      </c>
      <c r="X489" s="119">
        <v>31</v>
      </c>
      <c r="Y489" s="119">
        <v>33</v>
      </c>
      <c r="Z489" s="119">
        <v>36</v>
      </c>
      <c r="AA489" s="119">
        <v>37</v>
      </c>
      <c r="AB489" s="119">
        <v>74</v>
      </c>
      <c r="AC489" s="119">
        <v>88</v>
      </c>
      <c r="AD489" s="119">
        <v>89</v>
      </c>
      <c r="AE489" s="119">
        <v>90</v>
      </c>
      <c r="AN489" s="199">
        <v>78</v>
      </c>
      <c r="AO489" s="199">
        <v>1072348.8899999999</v>
      </c>
      <c r="AP489" s="199" t="s">
        <v>213</v>
      </c>
      <c r="AQ489" s="119" t="s">
        <v>215</v>
      </c>
    </row>
    <row r="490" spans="22:43" ht="15" hidden="1" customHeight="1">
      <c r="V490" s="199">
        <v>16</v>
      </c>
      <c r="W490" s="119">
        <v>19</v>
      </c>
      <c r="X490" s="119">
        <v>31</v>
      </c>
      <c r="Y490" s="119">
        <v>33</v>
      </c>
      <c r="Z490" s="119">
        <v>36</v>
      </c>
      <c r="AA490" s="119">
        <v>37</v>
      </c>
      <c r="AB490" s="119">
        <v>74</v>
      </c>
      <c r="AC490" s="119">
        <v>88</v>
      </c>
      <c r="AD490" s="119">
        <v>89</v>
      </c>
      <c r="AE490" s="119">
        <v>90</v>
      </c>
      <c r="AN490" s="199">
        <v>79</v>
      </c>
      <c r="AO490" s="199">
        <v>1110392.6200000001</v>
      </c>
      <c r="AP490" s="199" t="s">
        <v>213</v>
      </c>
      <c r="AQ490" s="119" t="s">
        <v>215</v>
      </c>
    </row>
    <row r="491" spans="22:43" ht="15" hidden="1" customHeight="1">
      <c r="V491" s="199">
        <v>16</v>
      </c>
      <c r="W491" s="119">
        <v>19</v>
      </c>
      <c r="X491" s="119">
        <v>31</v>
      </c>
      <c r="Y491" s="119">
        <v>33</v>
      </c>
      <c r="Z491" s="119">
        <v>36</v>
      </c>
      <c r="AA491" s="119">
        <v>37</v>
      </c>
      <c r="AB491" s="119">
        <v>74</v>
      </c>
      <c r="AC491" s="119">
        <v>88</v>
      </c>
      <c r="AD491" s="119">
        <v>89</v>
      </c>
      <c r="AE491" s="119">
        <v>90</v>
      </c>
      <c r="AN491" s="199">
        <v>80</v>
      </c>
      <c r="AO491" s="199">
        <v>1149789.76</v>
      </c>
      <c r="AP491" s="199" t="s">
        <v>213</v>
      </c>
      <c r="AQ491" s="119" t="s">
        <v>215</v>
      </c>
    </row>
    <row r="492" spans="22:43" ht="15" hidden="1" customHeight="1">
      <c r="V492" s="199">
        <v>16</v>
      </c>
      <c r="W492" s="119">
        <v>19</v>
      </c>
      <c r="X492" s="119">
        <v>31</v>
      </c>
      <c r="Y492" s="119">
        <v>33</v>
      </c>
      <c r="Z492" s="119">
        <v>36</v>
      </c>
      <c r="AA492" s="119">
        <v>37</v>
      </c>
      <c r="AB492" s="119">
        <v>74</v>
      </c>
      <c r="AC492" s="119">
        <v>88</v>
      </c>
      <c r="AD492" s="119">
        <v>89</v>
      </c>
      <c r="AE492" s="119">
        <v>90</v>
      </c>
      <c r="AN492" s="199">
        <v>81</v>
      </c>
      <c r="AO492" s="199">
        <v>1190583.1499999999</v>
      </c>
      <c r="AP492" s="199" t="s">
        <v>213</v>
      </c>
      <c r="AQ492" s="119" t="s">
        <v>215</v>
      </c>
    </row>
    <row r="493" spans="22:43" ht="15" hidden="1" customHeight="1">
      <c r="V493" s="199">
        <v>16</v>
      </c>
      <c r="W493" s="119">
        <v>19</v>
      </c>
      <c r="X493" s="119">
        <v>31</v>
      </c>
      <c r="Y493" s="119">
        <v>33</v>
      </c>
      <c r="Z493" s="119">
        <v>36</v>
      </c>
      <c r="AA493" s="119">
        <v>37</v>
      </c>
      <c r="AB493" s="119">
        <v>74</v>
      </c>
      <c r="AC493" s="119">
        <v>88</v>
      </c>
      <c r="AD493" s="119">
        <v>89</v>
      </c>
      <c r="AE493" s="119">
        <v>90</v>
      </c>
      <c r="AN493" s="199">
        <v>82</v>
      </c>
      <c r="AO493" s="199">
        <v>1232822.95</v>
      </c>
      <c r="AP493" s="199" t="s">
        <v>213</v>
      </c>
      <c r="AQ493" s="119" t="s">
        <v>215</v>
      </c>
    </row>
    <row r="494" spans="22:43" ht="15" hidden="1" customHeight="1">
      <c r="V494" s="199">
        <v>16</v>
      </c>
      <c r="W494" s="119">
        <v>19</v>
      </c>
      <c r="X494" s="119">
        <v>31</v>
      </c>
      <c r="Y494" s="119">
        <v>33</v>
      </c>
      <c r="Z494" s="119">
        <v>36</v>
      </c>
      <c r="AA494" s="119">
        <v>37</v>
      </c>
      <c r="AB494" s="119">
        <v>74</v>
      </c>
      <c r="AC494" s="119">
        <v>88</v>
      </c>
      <c r="AD494" s="119">
        <v>89</v>
      </c>
      <c r="AE494" s="119">
        <v>90</v>
      </c>
      <c r="AN494" s="199">
        <v>83</v>
      </c>
      <c r="AO494" s="199">
        <v>1276564.57</v>
      </c>
      <c r="AP494" s="199" t="s">
        <v>213</v>
      </c>
      <c r="AQ494" s="119" t="s">
        <v>215</v>
      </c>
    </row>
    <row r="495" spans="22:43" ht="15" hidden="1" customHeight="1">
      <c r="V495" s="199">
        <v>16</v>
      </c>
      <c r="W495" s="119">
        <v>19</v>
      </c>
      <c r="X495" s="119">
        <v>31</v>
      </c>
      <c r="Y495" s="119">
        <v>33</v>
      </c>
      <c r="Z495" s="119">
        <v>36</v>
      </c>
      <c r="AA495" s="119">
        <v>37</v>
      </c>
      <c r="AB495" s="119">
        <v>74</v>
      </c>
      <c r="AC495" s="119">
        <v>88</v>
      </c>
      <c r="AD495" s="119">
        <v>89</v>
      </c>
      <c r="AE495" s="119">
        <v>90</v>
      </c>
      <c r="AN495" s="199">
        <v>84</v>
      </c>
      <c r="AO495" s="199">
        <v>1321855.02</v>
      </c>
      <c r="AP495" s="199" t="s">
        <v>213</v>
      </c>
      <c r="AQ495" s="119" t="s">
        <v>215</v>
      </c>
    </row>
    <row r="496" spans="22:43" ht="15" hidden="1" customHeight="1">
      <c r="V496" s="199">
        <v>16</v>
      </c>
      <c r="W496" s="119">
        <v>19</v>
      </c>
      <c r="X496" s="119">
        <v>31</v>
      </c>
      <c r="Y496" s="119">
        <v>33</v>
      </c>
      <c r="Z496" s="119">
        <v>36</v>
      </c>
      <c r="AA496" s="119">
        <v>37</v>
      </c>
      <c r="AB496" s="119">
        <v>74</v>
      </c>
      <c r="AC496" s="119">
        <v>88</v>
      </c>
      <c r="AD496" s="119">
        <v>89</v>
      </c>
      <c r="AE496" s="119">
        <v>90</v>
      </c>
      <c r="AN496" s="199">
        <v>85</v>
      </c>
      <c r="AO496" s="199">
        <v>1368752.84</v>
      </c>
      <c r="AP496" s="199" t="s">
        <v>213</v>
      </c>
      <c r="AQ496" s="119" t="s">
        <v>215</v>
      </c>
    </row>
    <row r="497" spans="22:43" ht="15" hidden="1" customHeight="1">
      <c r="V497" s="199">
        <v>16</v>
      </c>
      <c r="W497" s="119">
        <v>19</v>
      </c>
      <c r="X497" s="119">
        <v>31</v>
      </c>
      <c r="Y497" s="119">
        <v>33</v>
      </c>
      <c r="Z497" s="119">
        <v>36</v>
      </c>
      <c r="AA497" s="119">
        <v>37</v>
      </c>
      <c r="AB497" s="119">
        <v>74</v>
      </c>
      <c r="AC497" s="119">
        <v>88</v>
      </c>
      <c r="AD497" s="119">
        <v>89</v>
      </c>
      <c r="AE497" s="119">
        <v>90</v>
      </c>
      <c r="AN497" s="199">
        <v>86</v>
      </c>
      <c r="AO497" s="199">
        <v>1417317.59</v>
      </c>
      <c r="AP497" s="199" t="s">
        <v>213</v>
      </c>
      <c r="AQ497" s="119" t="s">
        <v>215</v>
      </c>
    </row>
    <row r="498" spans="22:43" ht="15" hidden="1" customHeight="1">
      <c r="V498" s="199">
        <v>16</v>
      </c>
      <c r="W498" s="119">
        <v>19</v>
      </c>
      <c r="X498" s="119">
        <v>31</v>
      </c>
      <c r="Y498" s="119">
        <v>33</v>
      </c>
      <c r="Z498" s="119">
        <v>36</v>
      </c>
      <c r="AA498" s="119">
        <v>37</v>
      </c>
      <c r="AB498" s="119">
        <v>74</v>
      </c>
      <c r="AC498" s="119">
        <v>88</v>
      </c>
      <c r="AD498" s="119">
        <v>89</v>
      </c>
      <c r="AE498" s="119">
        <v>90</v>
      </c>
      <c r="AN498" s="199">
        <v>87</v>
      </c>
      <c r="AO498" s="199">
        <v>1467602.58</v>
      </c>
      <c r="AP498" s="199" t="s">
        <v>213</v>
      </c>
      <c r="AQ498" s="119" t="s">
        <v>215</v>
      </c>
    </row>
    <row r="499" spans="22:43" ht="15" hidden="1" customHeight="1">
      <c r="V499" s="199">
        <v>16</v>
      </c>
      <c r="W499" s="119">
        <v>19</v>
      </c>
      <c r="X499" s="119">
        <v>31</v>
      </c>
      <c r="Y499" s="119">
        <v>33</v>
      </c>
      <c r="Z499" s="119">
        <v>36</v>
      </c>
      <c r="AA499" s="119">
        <v>37</v>
      </c>
      <c r="AB499" s="119">
        <v>74</v>
      </c>
      <c r="AC499" s="119">
        <v>88</v>
      </c>
      <c r="AD499" s="119">
        <v>89</v>
      </c>
      <c r="AE499" s="119">
        <v>90</v>
      </c>
      <c r="AN499" s="199">
        <v>88</v>
      </c>
      <c r="AO499" s="199">
        <v>1519670.5</v>
      </c>
      <c r="AP499" s="199" t="s">
        <v>213</v>
      </c>
      <c r="AQ499" s="119" t="s">
        <v>215</v>
      </c>
    </row>
    <row r="500" spans="22:43" ht="15" hidden="1" customHeight="1">
      <c r="V500" s="199">
        <v>16</v>
      </c>
      <c r="W500" s="119">
        <v>19</v>
      </c>
      <c r="X500" s="119">
        <v>31</v>
      </c>
      <c r="Y500" s="119">
        <v>33</v>
      </c>
      <c r="Z500" s="119">
        <v>36</v>
      </c>
      <c r="AA500" s="119">
        <v>37</v>
      </c>
      <c r="AB500" s="119">
        <v>74</v>
      </c>
      <c r="AC500" s="119">
        <v>88</v>
      </c>
      <c r="AD500" s="119">
        <v>89</v>
      </c>
      <c r="AE500" s="119">
        <v>90</v>
      </c>
      <c r="AN500" s="199">
        <v>89</v>
      </c>
      <c r="AO500" s="199">
        <v>1573588.26</v>
      </c>
      <c r="AP500" s="199" t="s">
        <v>213</v>
      </c>
      <c r="AQ500" s="119" t="s">
        <v>215</v>
      </c>
    </row>
    <row r="501" spans="22:43" ht="15" hidden="1" customHeight="1">
      <c r="V501" s="199">
        <v>16</v>
      </c>
      <c r="W501" s="119">
        <v>19</v>
      </c>
      <c r="X501" s="119">
        <v>31</v>
      </c>
      <c r="Y501" s="119">
        <v>33</v>
      </c>
      <c r="Z501" s="119">
        <v>36</v>
      </c>
      <c r="AA501" s="119">
        <v>37</v>
      </c>
      <c r="AB501" s="119">
        <v>74</v>
      </c>
      <c r="AC501" s="119">
        <v>88</v>
      </c>
      <c r="AD501" s="119">
        <v>89</v>
      </c>
      <c r="AE501" s="119">
        <v>90</v>
      </c>
      <c r="AN501" s="199">
        <v>90</v>
      </c>
      <c r="AO501" s="199">
        <v>1629420.64</v>
      </c>
      <c r="AP501" s="199" t="s">
        <v>213</v>
      </c>
      <c r="AQ501" s="119" t="s">
        <v>215</v>
      </c>
    </row>
    <row r="502" spans="22:43" ht="15" hidden="1" customHeight="1">
      <c r="V502" s="199">
        <v>16</v>
      </c>
      <c r="W502" s="119">
        <v>19</v>
      </c>
      <c r="X502" s="119">
        <v>31</v>
      </c>
      <c r="Y502" s="119">
        <v>33</v>
      </c>
      <c r="Z502" s="119">
        <v>36</v>
      </c>
      <c r="AA502" s="119">
        <v>37</v>
      </c>
      <c r="AB502" s="119">
        <v>74</v>
      </c>
      <c r="AC502" s="119">
        <v>88</v>
      </c>
      <c r="AD502" s="119">
        <v>89</v>
      </c>
      <c r="AE502" s="119">
        <v>90</v>
      </c>
      <c r="AN502" s="199">
        <v>91</v>
      </c>
      <c r="AO502" s="199">
        <v>1687231.39</v>
      </c>
      <c r="AP502" s="199" t="s">
        <v>213</v>
      </c>
      <c r="AQ502" s="119" t="s">
        <v>215</v>
      </c>
    </row>
    <row r="503" spans="22:43" ht="15" hidden="1" customHeight="1">
      <c r="V503" s="199">
        <v>16</v>
      </c>
      <c r="W503" s="119">
        <v>19</v>
      </c>
      <c r="X503" s="119">
        <v>31</v>
      </c>
      <c r="Y503" s="119">
        <v>33</v>
      </c>
      <c r="Z503" s="119">
        <v>36</v>
      </c>
      <c r="AA503" s="119">
        <v>37</v>
      </c>
      <c r="AB503" s="119">
        <v>74</v>
      </c>
      <c r="AC503" s="119">
        <v>88</v>
      </c>
      <c r="AD503" s="119">
        <v>89</v>
      </c>
      <c r="AE503" s="119">
        <v>90</v>
      </c>
      <c r="AN503" s="199">
        <v>92</v>
      </c>
      <c r="AO503" s="199">
        <v>1747093.67</v>
      </c>
      <c r="AP503" s="199" t="s">
        <v>213</v>
      </c>
      <c r="AQ503" s="119" t="s">
        <v>215</v>
      </c>
    </row>
    <row r="504" spans="22:43" ht="15" hidden="1" customHeight="1">
      <c r="V504" s="199">
        <v>16</v>
      </c>
      <c r="W504" s="119">
        <v>19</v>
      </c>
      <c r="X504" s="119">
        <v>31</v>
      </c>
      <c r="Y504" s="119">
        <v>33</v>
      </c>
      <c r="Z504" s="119">
        <v>36</v>
      </c>
      <c r="AA504" s="119">
        <v>37</v>
      </c>
      <c r="AB504" s="119">
        <v>74</v>
      </c>
      <c r="AC504" s="119">
        <v>88</v>
      </c>
      <c r="AD504" s="119">
        <v>89</v>
      </c>
      <c r="AE504" s="119">
        <v>90</v>
      </c>
      <c r="AN504" s="199">
        <v>93</v>
      </c>
      <c r="AO504" s="199">
        <v>1809078.55</v>
      </c>
      <c r="AP504" s="199" t="s">
        <v>213</v>
      </c>
      <c r="AQ504" s="119" t="s">
        <v>215</v>
      </c>
    </row>
    <row r="505" spans="22:43" ht="15" hidden="1" customHeight="1">
      <c r="V505" s="199">
        <v>16</v>
      </c>
      <c r="W505" s="119">
        <v>19</v>
      </c>
      <c r="X505" s="119">
        <v>31</v>
      </c>
      <c r="Y505" s="119">
        <v>33</v>
      </c>
      <c r="Z505" s="119">
        <v>36</v>
      </c>
      <c r="AA505" s="119">
        <v>37</v>
      </c>
      <c r="AB505" s="119">
        <v>74</v>
      </c>
      <c r="AC505" s="119">
        <v>88</v>
      </c>
      <c r="AD505" s="119">
        <v>89</v>
      </c>
      <c r="AE505" s="119">
        <v>90</v>
      </c>
      <c r="AN505" s="199">
        <v>94</v>
      </c>
      <c r="AO505" s="199">
        <v>1873264.41</v>
      </c>
      <c r="AP505" s="199" t="s">
        <v>213</v>
      </c>
      <c r="AQ505" s="119" t="s">
        <v>215</v>
      </c>
    </row>
    <row r="506" spans="22:43" ht="15" hidden="1" customHeight="1">
      <c r="V506" s="199">
        <v>16</v>
      </c>
      <c r="W506" s="119">
        <v>19</v>
      </c>
      <c r="X506" s="119">
        <v>31</v>
      </c>
      <c r="Y506" s="119">
        <v>33</v>
      </c>
      <c r="Z506" s="119">
        <v>36</v>
      </c>
      <c r="AA506" s="119">
        <v>37</v>
      </c>
      <c r="AB506" s="119">
        <v>74</v>
      </c>
      <c r="AC506" s="119">
        <v>88</v>
      </c>
      <c r="AD506" s="119">
        <v>89</v>
      </c>
      <c r="AE506" s="119">
        <v>90</v>
      </c>
      <c r="AN506" s="199">
        <v>95</v>
      </c>
      <c r="AO506" s="199">
        <v>1939728.59</v>
      </c>
      <c r="AP506" s="199" t="s">
        <v>213</v>
      </c>
      <c r="AQ506" s="119" t="s">
        <v>215</v>
      </c>
    </row>
    <row r="507" spans="22:43" ht="15" hidden="1" customHeight="1">
      <c r="V507" s="199">
        <v>16</v>
      </c>
      <c r="W507" s="119">
        <v>19</v>
      </c>
      <c r="X507" s="119">
        <v>31</v>
      </c>
      <c r="Y507" s="119">
        <v>33</v>
      </c>
      <c r="Z507" s="119">
        <v>36</v>
      </c>
      <c r="AA507" s="119">
        <v>37</v>
      </c>
      <c r="AB507" s="119">
        <v>74</v>
      </c>
      <c r="AC507" s="119">
        <v>88</v>
      </c>
      <c r="AD507" s="119">
        <v>89</v>
      </c>
      <c r="AE507" s="119">
        <v>90</v>
      </c>
      <c r="AN507" s="199">
        <v>96</v>
      </c>
      <c r="AO507" s="199">
        <v>2008548.43</v>
      </c>
      <c r="AP507" s="199" t="s">
        <v>213</v>
      </c>
      <c r="AQ507" s="119" t="s">
        <v>215</v>
      </c>
    </row>
    <row r="508" spans="22:43" ht="15" hidden="1" customHeight="1">
      <c r="V508" s="199">
        <v>16</v>
      </c>
      <c r="W508" s="119">
        <v>19</v>
      </c>
      <c r="X508" s="119">
        <v>31</v>
      </c>
      <c r="Y508" s="119">
        <v>33</v>
      </c>
      <c r="Z508" s="119">
        <v>36</v>
      </c>
      <c r="AA508" s="119">
        <v>37</v>
      </c>
      <c r="AB508" s="119">
        <v>74</v>
      </c>
      <c r="AC508" s="119">
        <v>88</v>
      </c>
      <c r="AD508" s="119">
        <v>89</v>
      </c>
      <c r="AE508" s="119">
        <v>90</v>
      </c>
      <c r="AN508" s="199">
        <v>97</v>
      </c>
      <c r="AO508" s="199">
        <v>2079806.48</v>
      </c>
      <c r="AP508" s="199" t="s">
        <v>213</v>
      </c>
      <c r="AQ508" s="119" t="s">
        <v>215</v>
      </c>
    </row>
    <row r="509" spans="22:43" ht="15" hidden="1" customHeight="1">
      <c r="V509" s="199">
        <v>16</v>
      </c>
      <c r="W509" s="119">
        <v>19</v>
      </c>
      <c r="X509" s="119">
        <v>31</v>
      </c>
      <c r="Y509" s="119">
        <v>33</v>
      </c>
      <c r="Z509" s="119">
        <v>36</v>
      </c>
      <c r="AA509" s="119">
        <v>37</v>
      </c>
      <c r="AB509" s="119">
        <v>74</v>
      </c>
      <c r="AC509" s="119">
        <v>88</v>
      </c>
      <c r="AD509" s="119">
        <v>89</v>
      </c>
      <c r="AE509" s="119">
        <v>90</v>
      </c>
      <c r="AN509" s="199">
        <v>98</v>
      </c>
      <c r="AO509" s="199">
        <v>2153597.86</v>
      </c>
      <c r="AP509" s="199" t="s">
        <v>213</v>
      </c>
      <c r="AQ509" s="119" t="s">
        <v>215</v>
      </c>
    </row>
    <row r="510" spans="22:43" ht="15" hidden="1" customHeight="1">
      <c r="V510" s="199">
        <v>16</v>
      </c>
      <c r="W510" s="119">
        <v>19</v>
      </c>
      <c r="X510" s="119">
        <v>31</v>
      </c>
      <c r="Y510" s="119">
        <v>33</v>
      </c>
      <c r="Z510" s="119">
        <v>36</v>
      </c>
      <c r="AA510" s="119">
        <v>37</v>
      </c>
      <c r="AB510" s="119">
        <v>74</v>
      </c>
      <c r="AC510" s="119">
        <v>88</v>
      </c>
      <c r="AD510" s="119">
        <v>89</v>
      </c>
      <c r="AE510" s="119">
        <v>90</v>
      </c>
      <c r="AN510" s="199">
        <v>99</v>
      </c>
      <c r="AO510" s="199">
        <v>2230008.25</v>
      </c>
      <c r="AP510" s="199" t="s">
        <v>213</v>
      </c>
      <c r="AQ510" s="119" t="s">
        <v>215</v>
      </c>
    </row>
    <row r="511" spans="22:43" ht="15" hidden="1" customHeight="1">
      <c r="V511" s="199">
        <v>25</v>
      </c>
      <c r="W511" s="119">
        <v>28</v>
      </c>
      <c r="X511" s="119">
        <v>54</v>
      </c>
      <c r="Y511" s="119">
        <v>58</v>
      </c>
      <c r="Z511" s="119">
        <v>75</v>
      </c>
      <c r="AA511" s="119">
        <v>76</v>
      </c>
      <c r="AN511" s="199">
        <v>1</v>
      </c>
      <c r="AO511" s="199">
        <v>86222.84</v>
      </c>
      <c r="AP511" s="199" t="s">
        <v>213</v>
      </c>
      <c r="AQ511" s="119" t="s">
        <v>215</v>
      </c>
    </row>
    <row r="512" spans="22:43" ht="15" hidden="1" customHeight="1">
      <c r="V512" s="199">
        <v>25</v>
      </c>
      <c r="W512" s="119">
        <v>28</v>
      </c>
      <c r="X512" s="119">
        <v>54</v>
      </c>
      <c r="Y512" s="119">
        <v>58</v>
      </c>
      <c r="Z512" s="119">
        <v>75</v>
      </c>
      <c r="AA512" s="119">
        <v>76</v>
      </c>
      <c r="AN512" s="199">
        <v>2</v>
      </c>
      <c r="AO512" s="199">
        <v>89981.02</v>
      </c>
      <c r="AP512" s="199" t="s">
        <v>213</v>
      </c>
      <c r="AQ512" s="119" t="s">
        <v>215</v>
      </c>
    </row>
    <row r="513" spans="22:43" ht="15" hidden="1" customHeight="1">
      <c r="V513" s="199">
        <v>25</v>
      </c>
      <c r="W513" s="119">
        <v>28</v>
      </c>
      <c r="X513" s="119">
        <v>54</v>
      </c>
      <c r="Y513" s="119">
        <v>58</v>
      </c>
      <c r="Z513" s="119">
        <v>75</v>
      </c>
      <c r="AA513" s="119">
        <v>76</v>
      </c>
      <c r="AN513" s="199">
        <v>3</v>
      </c>
      <c r="AO513" s="199">
        <v>93905.37</v>
      </c>
      <c r="AP513" s="199" t="s">
        <v>213</v>
      </c>
      <c r="AQ513" s="119" t="s">
        <v>215</v>
      </c>
    </row>
    <row r="514" spans="22:43" ht="15" hidden="1" customHeight="1">
      <c r="V514" s="199">
        <v>25</v>
      </c>
      <c r="W514" s="119">
        <v>28</v>
      </c>
      <c r="X514" s="119">
        <v>54</v>
      </c>
      <c r="Y514" s="119">
        <v>58</v>
      </c>
      <c r="Z514" s="119">
        <v>75</v>
      </c>
      <c r="AA514" s="119">
        <v>76</v>
      </c>
      <c r="AN514" s="199">
        <v>4</v>
      </c>
      <c r="AO514" s="199">
        <v>97996.94</v>
      </c>
      <c r="AP514" s="199" t="s">
        <v>213</v>
      </c>
      <c r="AQ514" s="119" t="s">
        <v>215</v>
      </c>
    </row>
    <row r="515" spans="22:43" ht="15" hidden="1" customHeight="1">
      <c r="V515" s="199">
        <v>25</v>
      </c>
      <c r="W515" s="119">
        <v>28</v>
      </c>
      <c r="X515" s="119">
        <v>54</v>
      </c>
      <c r="Y515" s="119">
        <v>58</v>
      </c>
      <c r="Z515" s="119">
        <v>75</v>
      </c>
      <c r="AA515" s="119">
        <v>76</v>
      </c>
      <c r="AN515" s="199">
        <v>5</v>
      </c>
      <c r="AO515" s="199">
        <v>102266.17</v>
      </c>
      <c r="AP515" s="199" t="s">
        <v>213</v>
      </c>
      <c r="AQ515" s="119" t="s">
        <v>215</v>
      </c>
    </row>
    <row r="516" spans="22:43" ht="15" hidden="1" customHeight="1">
      <c r="V516" s="199">
        <v>25</v>
      </c>
      <c r="W516" s="119">
        <v>28</v>
      </c>
      <c r="X516" s="119">
        <v>54</v>
      </c>
      <c r="Y516" s="119">
        <v>58</v>
      </c>
      <c r="Z516" s="119">
        <v>75</v>
      </c>
      <c r="AA516" s="119">
        <v>76</v>
      </c>
      <c r="AN516" s="199">
        <v>6</v>
      </c>
      <c r="AO516" s="199">
        <v>106725.61</v>
      </c>
      <c r="AP516" s="199" t="s">
        <v>213</v>
      </c>
      <c r="AQ516" s="119" t="s">
        <v>215</v>
      </c>
    </row>
    <row r="517" spans="22:43" ht="15" hidden="1" customHeight="1">
      <c r="V517" s="199">
        <v>25</v>
      </c>
      <c r="W517" s="119">
        <v>28</v>
      </c>
      <c r="X517" s="119">
        <v>54</v>
      </c>
      <c r="Y517" s="119">
        <v>58</v>
      </c>
      <c r="Z517" s="119">
        <v>75</v>
      </c>
      <c r="AA517" s="119">
        <v>76</v>
      </c>
      <c r="AN517" s="199">
        <v>7</v>
      </c>
      <c r="AO517" s="199">
        <v>111379.44</v>
      </c>
      <c r="AP517" s="199" t="s">
        <v>213</v>
      </c>
      <c r="AQ517" s="119" t="s">
        <v>215</v>
      </c>
    </row>
    <row r="518" spans="22:43" ht="15" hidden="1" customHeight="1">
      <c r="V518" s="199">
        <v>25</v>
      </c>
      <c r="W518" s="119">
        <v>28</v>
      </c>
      <c r="X518" s="119">
        <v>54</v>
      </c>
      <c r="Y518" s="119">
        <v>58</v>
      </c>
      <c r="Z518" s="119">
        <v>75</v>
      </c>
      <c r="AA518" s="119">
        <v>76</v>
      </c>
      <c r="AN518" s="199">
        <v>8</v>
      </c>
      <c r="AO518" s="199">
        <v>116230.8</v>
      </c>
      <c r="AP518" s="199" t="s">
        <v>213</v>
      </c>
      <c r="AQ518" s="119" t="s">
        <v>215</v>
      </c>
    </row>
    <row r="519" spans="22:43" ht="15" hidden="1" customHeight="1">
      <c r="V519" s="199">
        <v>25</v>
      </c>
      <c r="W519" s="119">
        <v>28</v>
      </c>
      <c r="X519" s="119">
        <v>54</v>
      </c>
      <c r="Y519" s="119">
        <v>58</v>
      </c>
      <c r="Z519" s="119">
        <v>75</v>
      </c>
      <c r="AA519" s="119">
        <v>76</v>
      </c>
      <c r="AN519" s="199">
        <v>9</v>
      </c>
      <c r="AO519" s="199">
        <v>121299.53</v>
      </c>
      <c r="AP519" s="199" t="s">
        <v>213</v>
      </c>
      <c r="AQ519" s="119" t="s">
        <v>215</v>
      </c>
    </row>
    <row r="520" spans="22:43" ht="15" hidden="1" customHeight="1">
      <c r="V520" s="199">
        <v>25</v>
      </c>
      <c r="W520" s="119">
        <v>28</v>
      </c>
      <c r="X520" s="119">
        <v>54</v>
      </c>
      <c r="Y520" s="119">
        <v>58</v>
      </c>
      <c r="Z520" s="119">
        <v>75</v>
      </c>
      <c r="AA520" s="119">
        <v>76</v>
      </c>
      <c r="AN520" s="199">
        <v>10</v>
      </c>
      <c r="AO520" s="199">
        <v>126582.51</v>
      </c>
      <c r="AP520" s="199" t="s">
        <v>213</v>
      </c>
      <c r="AQ520" s="119" t="s">
        <v>215</v>
      </c>
    </row>
    <row r="521" spans="22:43" ht="15" hidden="1" customHeight="1">
      <c r="V521" s="199">
        <v>25</v>
      </c>
      <c r="W521" s="119">
        <v>28</v>
      </c>
      <c r="X521" s="119">
        <v>54</v>
      </c>
      <c r="Y521" s="119">
        <v>58</v>
      </c>
      <c r="Z521" s="119">
        <v>75</v>
      </c>
      <c r="AA521" s="119">
        <v>76</v>
      </c>
      <c r="AN521" s="199">
        <v>11</v>
      </c>
      <c r="AO521" s="199">
        <v>132100.64000000001</v>
      </c>
      <c r="AP521" s="199" t="s">
        <v>213</v>
      </c>
      <c r="AQ521" s="119" t="s">
        <v>215</v>
      </c>
    </row>
    <row r="522" spans="22:43" ht="15" hidden="1" customHeight="1">
      <c r="V522" s="199">
        <v>25</v>
      </c>
      <c r="W522" s="119">
        <v>28</v>
      </c>
      <c r="X522" s="119">
        <v>54</v>
      </c>
      <c r="Y522" s="119">
        <v>58</v>
      </c>
      <c r="Z522" s="119">
        <v>75</v>
      </c>
      <c r="AA522" s="119">
        <v>76</v>
      </c>
      <c r="AN522" s="199">
        <v>12</v>
      </c>
      <c r="AO522" s="199">
        <v>137860.19</v>
      </c>
      <c r="AP522" s="199" t="s">
        <v>213</v>
      </c>
      <c r="AQ522" s="119" t="s">
        <v>215</v>
      </c>
    </row>
    <row r="523" spans="22:43" ht="15" hidden="1" customHeight="1">
      <c r="V523" s="199">
        <v>25</v>
      </c>
      <c r="W523" s="119">
        <v>28</v>
      </c>
      <c r="X523" s="119">
        <v>54</v>
      </c>
      <c r="Y523" s="119">
        <v>58</v>
      </c>
      <c r="Z523" s="119">
        <v>75</v>
      </c>
      <c r="AA523" s="119">
        <v>76</v>
      </c>
      <c r="AN523" s="199">
        <v>13</v>
      </c>
      <c r="AO523" s="199">
        <v>143867.42000000001</v>
      </c>
      <c r="AP523" s="199" t="s">
        <v>213</v>
      </c>
      <c r="AQ523" s="119" t="s">
        <v>215</v>
      </c>
    </row>
    <row r="524" spans="22:43" ht="15" hidden="1" customHeight="1">
      <c r="V524" s="199">
        <v>25</v>
      </c>
      <c r="W524" s="119">
        <v>28</v>
      </c>
      <c r="X524" s="119">
        <v>54</v>
      </c>
      <c r="Y524" s="119">
        <v>58</v>
      </c>
      <c r="Z524" s="119">
        <v>75</v>
      </c>
      <c r="AA524" s="119">
        <v>76</v>
      </c>
      <c r="AN524" s="199">
        <v>14</v>
      </c>
      <c r="AO524" s="199">
        <v>150138.01999999999</v>
      </c>
      <c r="AP524" s="199" t="s">
        <v>213</v>
      </c>
      <c r="AQ524" s="119" t="s">
        <v>215</v>
      </c>
    </row>
    <row r="525" spans="22:43" ht="15" hidden="1" customHeight="1">
      <c r="V525" s="199">
        <v>25</v>
      </c>
      <c r="W525" s="119">
        <v>28</v>
      </c>
      <c r="X525" s="119">
        <v>54</v>
      </c>
      <c r="Y525" s="119">
        <v>58</v>
      </c>
      <c r="Z525" s="119">
        <v>75</v>
      </c>
      <c r="AA525" s="119">
        <v>76</v>
      </c>
      <c r="AN525" s="199">
        <v>15</v>
      </c>
      <c r="AO525" s="199">
        <v>156682.44</v>
      </c>
      <c r="AP525" s="199" t="s">
        <v>213</v>
      </c>
      <c r="AQ525" s="119" t="s">
        <v>215</v>
      </c>
    </row>
    <row r="526" spans="22:43" ht="15" hidden="1" customHeight="1">
      <c r="V526" s="199">
        <v>25</v>
      </c>
      <c r="W526" s="119">
        <v>28</v>
      </c>
      <c r="X526" s="119">
        <v>54</v>
      </c>
      <c r="Y526" s="119">
        <v>58</v>
      </c>
      <c r="Z526" s="119">
        <v>75</v>
      </c>
      <c r="AA526" s="119">
        <v>76</v>
      </c>
      <c r="AN526" s="199">
        <v>16</v>
      </c>
      <c r="AO526" s="199">
        <v>163510.07999999999</v>
      </c>
      <c r="AP526" s="199" t="s">
        <v>213</v>
      </c>
      <c r="AQ526" s="119" t="s">
        <v>215</v>
      </c>
    </row>
    <row r="527" spans="22:43" ht="15" hidden="1" customHeight="1">
      <c r="V527" s="199">
        <v>25</v>
      </c>
      <c r="W527" s="119">
        <v>28</v>
      </c>
      <c r="X527" s="119">
        <v>54</v>
      </c>
      <c r="Y527" s="119">
        <v>58</v>
      </c>
      <c r="Z527" s="119">
        <v>75</v>
      </c>
      <c r="AA527" s="119">
        <v>76</v>
      </c>
      <c r="AN527" s="199">
        <v>17</v>
      </c>
      <c r="AO527" s="199">
        <v>170639.75</v>
      </c>
      <c r="AP527" s="199" t="s">
        <v>213</v>
      </c>
      <c r="AQ527" s="119" t="s">
        <v>215</v>
      </c>
    </row>
    <row r="528" spans="22:43" ht="15" hidden="1" customHeight="1">
      <c r="V528" s="199">
        <v>25</v>
      </c>
      <c r="W528" s="119">
        <v>28</v>
      </c>
      <c r="X528" s="119">
        <v>54</v>
      </c>
      <c r="Y528" s="119">
        <v>58</v>
      </c>
      <c r="Z528" s="119">
        <v>75</v>
      </c>
      <c r="AA528" s="119">
        <v>76</v>
      </c>
      <c r="AN528" s="199">
        <v>18</v>
      </c>
      <c r="AO528" s="199">
        <v>178075.63</v>
      </c>
      <c r="AP528" s="199" t="s">
        <v>213</v>
      </c>
      <c r="AQ528" s="119" t="s">
        <v>215</v>
      </c>
    </row>
    <row r="529" spans="22:43" ht="15" hidden="1" customHeight="1">
      <c r="V529" s="199">
        <v>25</v>
      </c>
      <c r="W529" s="119">
        <v>28</v>
      </c>
      <c r="X529" s="119">
        <v>54</v>
      </c>
      <c r="Y529" s="119">
        <v>58</v>
      </c>
      <c r="Z529" s="119">
        <v>75</v>
      </c>
      <c r="AA529" s="119">
        <v>76</v>
      </c>
      <c r="AN529" s="199">
        <v>19</v>
      </c>
      <c r="AO529" s="199">
        <v>185838.64</v>
      </c>
      <c r="AP529" s="199" t="s">
        <v>213</v>
      </c>
      <c r="AQ529" s="119" t="s">
        <v>215</v>
      </c>
    </row>
    <row r="530" spans="22:43" ht="15" hidden="1" customHeight="1">
      <c r="V530" s="199">
        <v>25</v>
      </c>
      <c r="W530" s="119">
        <v>28</v>
      </c>
      <c r="X530" s="119">
        <v>54</v>
      </c>
      <c r="Y530" s="119">
        <v>58</v>
      </c>
      <c r="Z530" s="119">
        <v>75</v>
      </c>
      <c r="AA530" s="119">
        <v>76</v>
      </c>
      <c r="AN530" s="199">
        <v>20</v>
      </c>
      <c r="AO530" s="199">
        <v>193938.16</v>
      </c>
      <c r="AP530" s="199" t="s">
        <v>213</v>
      </c>
      <c r="AQ530" s="119" t="s">
        <v>215</v>
      </c>
    </row>
    <row r="531" spans="22:43" ht="15" hidden="1" customHeight="1">
      <c r="V531" s="199">
        <v>25</v>
      </c>
      <c r="W531" s="119">
        <v>28</v>
      </c>
      <c r="X531" s="119">
        <v>54</v>
      </c>
      <c r="Y531" s="119">
        <v>58</v>
      </c>
      <c r="Z531" s="119">
        <v>75</v>
      </c>
      <c r="AA531" s="119">
        <v>76</v>
      </c>
      <c r="AN531" s="199">
        <v>21</v>
      </c>
      <c r="AO531" s="199">
        <v>202393.02</v>
      </c>
      <c r="AP531" s="199" t="s">
        <v>213</v>
      </c>
      <c r="AQ531" s="119" t="s">
        <v>215</v>
      </c>
    </row>
    <row r="532" spans="22:43" ht="15" hidden="1" customHeight="1">
      <c r="V532" s="199">
        <v>25</v>
      </c>
      <c r="W532" s="119">
        <v>28</v>
      </c>
      <c r="X532" s="119">
        <v>54</v>
      </c>
      <c r="Y532" s="119">
        <v>58</v>
      </c>
      <c r="Z532" s="119">
        <v>75</v>
      </c>
      <c r="AA532" s="119">
        <v>76</v>
      </c>
      <c r="AN532" s="199">
        <v>22</v>
      </c>
      <c r="AO532" s="199">
        <v>211212.62</v>
      </c>
      <c r="AP532" s="199" t="s">
        <v>213</v>
      </c>
      <c r="AQ532" s="119" t="s">
        <v>215</v>
      </c>
    </row>
    <row r="533" spans="22:43" ht="15" hidden="1" customHeight="1">
      <c r="V533" s="199">
        <v>25</v>
      </c>
      <c r="W533" s="119">
        <v>28</v>
      </c>
      <c r="X533" s="119">
        <v>54</v>
      </c>
      <c r="Y533" s="119">
        <v>58</v>
      </c>
      <c r="Z533" s="119">
        <v>75</v>
      </c>
      <c r="AA533" s="119">
        <v>76</v>
      </c>
      <c r="AN533" s="199">
        <v>23</v>
      </c>
      <c r="AO533" s="199">
        <v>220418.91</v>
      </c>
      <c r="AP533" s="199" t="s">
        <v>213</v>
      </c>
      <c r="AQ533" s="119" t="s">
        <v>215</v>
      </c>
    </row>
    <row r="534" spans="22:43" ht="15" hidden="1" customHeight="1">
      <c r="V534" s="199">
        <v>25</v>
      </c>
      <c r="W534" s="119">
        <v>28</v>
      </c>
      <c r="X534" s="119">
        <v>54</v>
      </c>
      <c r="Y534" s="119">
        <v>58</v>
      </c>
      <c r="Z534" s="119">
        <v>75</v>
      </c>
      <c r="AA534" s="119">
        <v>76</v>
      </c>
      <c r="AN534" s="199">
        <v>24</v>
      </c>
      <c r="AO534" s="199">
        <v>230026.51</v>
      </c>
      <c r="AP534" s="199" t="s">
        <v>213</v>
      </c>
      <c r="AQ534" s="119" t="s">
        <v>215</v>
      </c>
    </row>
    <row r="535" spans="22:43" ht="15" hidden="1" customHeight="1">
      <c r="V535" s="199">
        <v>25</v>
      </c>
      <c r="W535" s="119">
        <v>28</v>
      </c>
      <c r="X535" s="119">
        <v>54</v>
      </c>
      <c r="Y535" s="119">
        <v>58</v>
      </c>
      <c r="Z535" s="119">
        <v>75</v>
      </c>
      <c r="AA535" s="119">
        <v>76</v>
      </c>
      <c r="AN535" s="199">
        <v>25</v>
      </c>
      <c r="AO535" s="199">
        <v>240051.11</v>
      </c>
      <c r="AP535" s="199" t="s">
        <v>213</v>
      </c>
      <c r="AQ535" s="119" t="s">
        <v>215</v>
      </c>
    </row>
    <row r="536" spans="22:43" ht="15" hidden="1" customHeight="1">
      <c r="V536" s="199">
        <v>25</v>
      </c>
      <c r="W536" s="119">
        <v>28</v>
      </c>
      <c r="X536" s="119">
        <v>54</v>
      </c>
      <c r="Y536" s="119">
        <v>58</v>
      </c>
      <c r="Z536" s="119">
        <v>75</v>
      </c>
      <c r="AA536" s="119">
        <v>76</v>
      </c>
      <c r="AN536" s="199">
        <v>26</v>
      </c>
      <c r="AO536" s="199">
        <v>250513.61</v>
      </c>
      <c r="AP536" s="199" t="s">
        <v>213</v>
      </c>
      <c r="AQ536" s="119" t="s">
        <v>215</v>
      </c>
    </row>
    <row r="537" spans="22:43" ht="15" hidden="1" customHeight="1">
      <c r="V537" s="199">
        <v>25</v>
      </c>
      <c r="W537" s="119">
        <v>28</v>
      </c>
      <c r="X537" s="119">
        <v>54</v>
      </c>
      <c r="Y537" s="119">
        <v>58</v>
      </c>
      <c r="Z537" s="119">
        <v>75</v>
      </c>
      <c r="AA537" s="119">
        <v>76</v>
      </c>
      <c r="AN537" s="199">
        <v>27</v>
      </c>
      <c r="AO537" s="199">
        <v>261433.86</v>
      </c>
      <c r="AP537" s="199" t="s">
        <v>213</v>
      </c>
      <c r="AQ537" s="119" t="s">
        <v>215</v>
      </c>
    </row>
    <row r="538" spans="22:43" ht="15" hidden="1" customHeight="1">
      <c r="V538" s="199">
        <v>25</v>
      </c>
      <c r="W538" s="119">
        <v>28</v>
      </c>
      <c r="X538" s="119">
        <v>54</v>
      </c>
      <c r="Y538" s="119">
        <v>58</v>
      </c>
      <c r="Z538" s="119">
        <v>75</v>
      </c>
      <c r="AA538" s="119">
        <v>76</v>
      </c>
      <c r="AN538" s="199">
        <v>28</v>
      </c>
      <c r="AO538" s="199">
        <v>272827.53999999998</v>
      </c>
      <c r="AP538" s="199" t="s">
        <v>213</v>
      </c>
      <c r="AQ538" s="119" t="s">
        <v>215</v>
      </c>
    </row>
    <row r="539" spans="22:43" ht="15" hidden="1" customHeight="1">
      <c r="V539" s="199">
        <v>25</v>
      </c>
      <c r="W539" s="119">
        <v>28</v>
      </c>
      <c r="X539" s="119">
        <v>54</v>
      </c>
      <c r="Y539" s="119">
        <v>58</v>
      </c>
      <c r="Z539" s="119">
        <v>75</v>
      </c>
      <c r="AA539" s="119">
        <v>76</v>
      </c>
      <c r="AN539" s="199">
        <v>29</v>
      </c>
      <c r="AO539" s="199">
        <v>284719.73</v>
      </c>
      <c r="AP539" s="199" t="s">
        <v>213</v>
      </c>
      <c r="AQ539" s="119" t="s">
        <v>215</v>
      </c>
    </row>
    <row r="540" spans="22:43" ht="15" hidden="1" customHeight="1">
      <c r="V540" s="199">
        <v>25</v>
      </c>
      <c r="W540" s="119">
        <v>28</v>
      </c>
      <c r="X540" s="119">
        <v>54</v>
      </c>
      <c r="Y540" s="119">
        <v>58</v>
      </c>
      <c r="Z540" s="119">
        <v>75</v>
      </c>
      <c r="AA540" s="119">
        <v>76</v>
      </c>
      <c r="AN540" s="199">
        <v>30</v>
      </c>
      <c r="AO540" s="199">
        <v>297127.15999999997</v>
      </c>
      <c r="AP540" s="199" t="s">
        <v>213</v>
      </c>
      <c r="AQ540" s="119" t="s">
        <v>215</v>
      </c>
    </row>
    <row r="541" spans="22:43" ht="15" hidden="1" customHeight="1">
      <c r="V541" s="199">
        <v>25</v>
      </c>
      <c r="W541" s="119">
        <v>28</v>
      </c>
      <c r="X541" s="119">
        <v>54</v>
      </c>
      <c r="Y541" s="119">
        <v>58</v>
      </c>
      <c r="Z541" s="119">
        <v>75</v>
      </c>
      <c r="AA541" s="119">
        <v>76</v>
      </c>
      <c r="AN541" s="199">
        <v>31</v>
      </c>
      <c r="AO541" s="199">
        <v>310080.12</v>
      </c>
      <c r="AP541" s="199" t="s">
        <v>213</v>
      </c>
      <c r="AQ541" s="119" t="s">
        <v>215</v>
      </c>
    </row>
    <row r="542" spans="22:43" ht="15" hidden="1" customHeight="1">
      <c r="V542" s="199">
        <v>25</v>
      </c>
      <c r="W542" s="119">
        <v>28</v>
      </c>
      <c r="X542" s="119">
        <v>54</v>
      </c>
      <c r="Y542" s="119">
        <v>58</v>
      </c>
      <c r="Z542" s="119">
        <v>75</v>
      </c>
      <c r="AA542" s="119">
        <v>76</v>
      </c>
      <c r="AN542" s="199">
        <v>32</v>
      </c>
      <c r="AO542" s="199">
        <v>323595.36</v>
      </c>
      <c r="AP542" s="199" t="s">
        <v>213</v>
      </c>
      <c r="AQ542" s="119" t="s">
        <v>215</v>
      </c>
    </row>
    <row r="543" spans="22:43" ht="15" hidden="1" customHeight="1">
      <c r="V543" s="199">
        <v>25</v>
      </c>
      <c r="W543" s="119">
        <v>28</v>
      </c>
      <c r="X543" s="119">
        <v>54</v>
      </c>
      <c r="Y543" s="119">
        <v>58</v>
      </c>
      <c r="Z543" s="119">
        <v>75</v>
      </c>
      <c r="AA543" s="119">
        <v>76</v>
      </c>
      <c r="AN543" s="199">
        <v>33</v>
      </c>
      <c r="AO543" s="199">
        <v>337697.94</v>
      </c>
      <c r="AP543" s="199" t="s">
        <v>213</v>
      </c>
      <c r="AQ543" s="119" t="s">
        <v>215</v>
      </c>
    </row>
    <row r="544" spans="22:43" ht="15" hidden="1" customHeight="1">
      <c r="V544" s="199">
        <v>25</v>
      </c>
      <c r="W544" s="119">
        <v>28</v>
      </c>
      <c r="X544" s="119">
        <v>54</v>
      </c>
      <c r="Y544" s="119">
        <v>58</v>
      </c>
      <c r="Z544" s="119">
        <v>75</v>
      </c>
      <c r="AA544" s="119">
        <v>76</v>
      </c>
      <c r="AN544" s="199">
        <v>34</v>
      </c>
      <c r="AO544" s="199">
        <v>352416.08</v>
      </c>
      <c r="AP544" s="199" t="s">
        <v>213</v>
      </c>
      <c r="AQ544" s="119" t="s">
        <v>215</v>
      </c>
    </row>
    <row r="545" spans="22:43" ht="15" hidden="1" customHeight="1">
      <c r="V545" s="199">
        <v>25</v>
      </c>
      <c r="W545" s="119">
        <v>28</v>
      </c>
      <c r="X545" s="119">
        <v>54</v>
      </c>
      <c r="Y545" s="119">
        <v>58</v>
      </c>
      <c r="Z545" s="119">
        <v>75</v>
      </c>
      <c r="AA545" s="119">
        <v>76</v>
      </c>
      <c r="AN545" s="199">
        <v>35</v>
      </c>
      <c r="AO545" s="199">
        <v>367779.05</v>
      </c>
      <c r="AP545" s="199" t="s">
        <v>213</v>
      </c>
      <c r="AQ545" s="119" t="s">
        <v>215</v>
      </c>
    </row>
    <row r="546" spans="22:43" ht="15" hidden="1" customHeight="1">
      <c r="V546" s="199">
        <v>25</v>
      </c>
      <c r="W546" s="119">
        <v>28</v>
      </c>
      <c r="X546" s="119">
        <v>54</v>
      </c>
      <c r="Y546" s="119">
        <v>58</v>
      </c>
      <c r="Z546" s="119">
        <v>75</v>
      </c>
      <c r="AA546" s="119">
        <v>76</v>
      </c>
      <c r="AN546" s="199">
        <v>36</v>
      </c>
      <c r="AO546" s="199">
        <v>383807.75</v>
      </c>
      <c r="AP546" s="199" t="s">
        <v>213</v>
      </c>
      <c r="AQ546" s="119" t="s">
        <v>215</v>
      </c>
    </row>
    <row r="547" spans="22:43" ht="15" hidden="1" customHeight="1">
      <c r="V547" s="199">
        <v>25</v>
      </c>
      <c r="W547" s="119">
        <v>28</v>
      </c>
      <c r="X547" s="119">
        <v>54</v>
      </c>
      <c r="Y547" s="119">
        <v>58</v>
      </c>
      <c r="Z547" s="119">
        <v>75</v>
      </c>
      <c r="AA547" s="119">
        <v>76</v>
      </c>
      <c r="AN547" s="199">
        <v>37</v>
      </c>
      <c r="AO547" s="199">
        <v>400536.67</v>
      </c>
      <c r="AP547" s="199" t="s">
        <v>213</v>
      </c>
      <c r="AQ547" s="119" t="s">
        <v>215</v>
      </c>
    </row>
    <row r="548" spans="22:43" ht="15" hidden="1" customHeight="1">
      <c r="V548" s="199">
        <v>25</v>
      </c>
      <c r="W548" s="119">
        <v>28</v>
      </c>
      <c r="X548" s="119">
        <v>54</v>
      </c>
      <c r="Y548" s="119">
        <v>58</v>
      </c>
      <c r="Z548" s="119">
        <v>75</v>
      </c>
      <c r="AA548" s="119">
        <v>76</v>
      </c>
      <c r="AN548" s="199">
        <v>38</v>
      </c>
      <c r="AO548" s="199">
        <v>417995.06</v>
      </c>
      <c r="AP548" s="199" t="s">
        <v>213</v>
      </c>
      <c r="AQ548" s="119" t="s">
        <v>215</v>
      </c>
    </row>
    <row r="549" spans="22:43" ht="15" hidden="1" customHeight="1">
      <c r="V549" s="199">
        <v>25</v>
      </c>
      <c r="W549" s="119">
        <v>28</v>
      </c>
      <c r="X549" s="119">
        <v>54</v>
      </c>
      <c r="Y549" s="119">
        <v>58</v>
      </c>
      <c r="Z549" s="119">
        <v>75</v>
      </c>
      <c r="AA549" s="119">
        <v>76</v>
      </c>
      <c r="AN549" s="199">
        <v>39</v>
      </c>
      <c r="AO549" s="199">
        <v>436213.24</v>
      </c>
      <c r="AP549" s="199" t="s">
        <v>213</v>
      </c>
      <c r="AQ549" s="119" t="s">
        <v>215</v>
      </c>
    </row>
    <row r="550" spans="22:43" ht="15" hidden="1" customHeight="1">
      <c r="V550" s="199">
        <v>25</v>
      </c>
      <c r="W550" s="119">
        <v>28</v>
      </c>
      <c r="X550" s="119">
        <v>54</v>
      </c>
      <c r="Y550" s="119">
        <v>58</v>
      </c>
      <c r="Z550" s="119">
        <v>75</v>
      </c>
      <c r="AA550" s="119">
        <v>76</v>
      </c>
      <c r="AN550" s="199">
        <v>40</v>
      </c>
      <c r="AO550" s="199">
        <v>455226.75</v>
      </c>
      <c r="AP550" s="199" t="s">
        <v>213</v>
      </c>
      <c r="AQ550" s="119" t="s">
        <v>215</v>
      </c>
    </row>
    <row r="551" spans="22:43" ht="15" hidden="1" customHeight="1">
      <c r="V551" s="199">
        <v>25</v>
      </c>
      <c r="W551" s="119">
        <v>28</v>
      </c>
      <c r="X551" s="119">
        <v>54</v>
      </c>
      <c r="Y551" s="119">
        <v>58</v>
      </c>
      <c r="Z551" s="119">
        <v>75</v>
      </c>
      <c r="AA551" s="119">
        <v>76</v>
      </c>
      <c r="AN551" s="199">
        <v>41</v>
      </c>
      <c r="AO551" s="199">
        <v>475066.93</v>
      </c>
      <c r="AP551" s="199" t="s">
        <v>213</v>
      </c>
      <c r="AQ551" s="119" t="s">
        <v>215</v>
      </c>
    </row>
    <row r="552" spans="22:43" ht="15" hidden="1" customHeight="1">
      <c r="V552" s="199">
        <v>25</v>
      </c>
      <c r="W552" s="119">
        <v>28</v>
      </c>
      <c r="X552" s="119">
        <v>54</v>
      </c>
      <c r="Y552" s="119">
        <v>58</v>
      </c>
      <c r="Z552" s="119">
        <v>75</v>
      </c>
      <c r="AA552" s="119">
        <v>76</v>
      </c>
      <c r="AN552" s="199">
        <v>42</v>
      </c>
      <c r="AO552" s="199">
        <v>495772.45</v>
      </c>
      <c r="AP552" s="199" t="s">
        <v>213</v>
      </c>
      <c r="AQ552" s="119" t="s">
        <v>215</v>
      </c>
    </row>
    <row r="553" spans="22:43" ht="15" hidden="1" customHeight="1">
      <c r="V553" s="199">
        <v>25</v>
      </c>
      <c r="W553" s="119">
        <v>28</v>
      </c>
      <c r="X553" s="119">
        <v>54</v>
      </c>
      <c r="Y553" s="119">
        <v>58</v>
      </c>
      <c r="Z553" s="119">
        <v>75</v>
      </c>
      <c r="AA553" s="119">
        <v>76</v>
      </c>
      <c r="AN553" s="199">
        <v>43</v>
      </c>
      <c r="AO553" s="199">
        <v>517383.03</v>
      </c>
      <c r="AP553" s="199" t="s">
        <v>213</v>
      </c>
      <c r="AQ553" s="119" t="s">
        <v>215</v>
      </c>
    </row>
    <row r="554" spans="22:43" ht="15" hidden="1" customHeight="1">
      <c r="V554" s="199">
        <v>25</v>
      </c>
      <c r="W554" s="119">
        <v>28</v>
      </c>
      <c r="X554" s="119">
        <v>54</v>
      </c>
      <c r="Y554" s="119">
        <v>58</v>
      </c>
      <c r="Z554" s="119">
        <v>75</v>
      </c>
      <c r="AA554" s="119">
        <v>76</v>
      </c>
      <c r="AN554" s="199">
        <v>44</v>
      </c>
      <c r="AO554" s="199">
        <v>539934.18999999994</v>
      </c>
      <c r="AP554" s="199" t="s">
        <v>213</v>
      </c>
      <c r="AQ554" s="119" t="s">
        <v>215</v>
      </c>
    </row>
    <row r="555" spans="22:43" ht="15" hidden="1" customHeight="1">
      <c r="V555" s="199">
        <v>25</v>
      </c>
      <c r="W555" s="119">
        <v>28</v>
      </c>
      <c r="X555" s="119">
        <v>54</v>
      </c>
      <c r="Y555" s="119">
        <v>58</v>
      </c>
      <c r="Z555" s="119">
        <v>75</v>
      </c>
      <c r="AA555" s="119">
        <v>76</v>
      </c>
      <c r="AN555" s="199">
        <v>45</v>
      </c>
      <c r="AO555" s="199">
        <v>563464.62</v>
      </c>
      <c r="AP555" s="199" t="s">
        <v>213</v>
      </c>
      <c r="AQ555" s="119" t="s">
        <v>215</v>
      </c>
    </row>
    <row r="556" spans="22:43" ht="15" hidden="1" customHeight="1">
      <c r="V556" s="199">
        <v>25</v>
      </c>
      <c r="W556" s="119">
        <v>28</v>
      </c>
      <c r="X556" s="119">
        <v>54</v>
      </c>
      <c r="Y556" s="119">
        <v>58</v>
      </c>
      <c r="Z556" s="119">
        <v>75</v>
      </c>
      <c r="AA556" s="119">
        <v>76</v>
      </c>
      <c r="AN556" s="199">
        <v>46</v>
      </c>
      <c r="AO556" s="199">
        <v>588025.51</v>
      </c>
      <c r="AP556" s="199" t="s">
        <v>213</v>
      </c>
      <c r="AQ556" s="119" t="s">
        <v>215</v>
      </c>
    </row>
    <row r="557" spans="22:43" ht="15" hidden="1" customHeight="1">
      <c r="V557" s="199">
        <v>25</v>
      </c>
      <c r="W557" s="119">
        <v>28</v>
      </c>
      <c r="X557" s="119">
        <v>54</v>
      </c>
      <c r="Y557" s="119">
        <v>58</v>
      </c>
      <c r="Z557" s="119">
        <v>75</v>
      </c>
      <c r="AA557" s="119">
        <v>76</v>
      </c>
      <c r="AN557" s="199">
        <v>47</v>
      </c>
      <c r="AO557" s="199">
        <v>613656.59</v>
      </c>
      <c r="AP557" s="199" t="s">
        <v>213</v>
      </c>
      <c r="AQ557" s="119" t="s">
        <v>215</v>
      </c>
    </row>
    <row r="558" spans="22:43" ht="15" hidden="1" customHeight="1">
      <c r="V558" s="199">
        <v>25</v>
      </c>
      <c r="W558" s="119">
        <v>28</v>
      </c>
      <c r="X558" s="119">
        <v>54</v>
      </c>
      <c r="Y558" s="119">
        <v>58</v>
      </c>
      <c r="Z558" s="119">
        <v>75</v>
      </c>
      <c r="AA558" s="119">
        <v>76</v>
      </c>
      <c r="AN558" s="199">
        <v>48</v>
      </c>
      <c r="AO558" s="199">
        <v>640401.75</v>
      </c>
      <c r="AP558" s="199" t="s">
        <v>213</v>
      </c>
      <c r="AQ558" s="119" t="s">
        <v>215</v>
      </c>
    </row>
    <row r="559" spans="22:43" ht="15" hidden="1" customHeight="1">
      <c r="V559" s="199">
        <v>25</v>
      </c>
      <c r="W559" s="119">
        <v>28</v>
      </c>
      <c r="X559" s="119">
        <v>54</v>
      </c>
      <c r="Y559" s="119">
        <v>58</v>
      </c>
      <c r="Z559" s="119">
        <v>75</v>
      </c>
      <c r="AA559" s="119">
        <v>76</v>
      </c>
      <c r="AN559" s="199">
        <v>49</v>
      </c>
      <c r="AO559" s="199">
        <v>668316.37</v>
      </c>
      <c r="AP559" s="199" t="s">
        <v>213</v>
      </c>
      <c r="AQ559" s="119" t="s">
        <v>215</v>
      </c>
    </row>
    <row r="560" spans="22:43" ht="15" hidden="1" customHeight="1">
      <c r="V560" s="199">
        <v>25</v>
      </c>
      <c r="W560" s="119">
        <v>28</v>
      </c>
      <c r="X560" s="119">
        <v>54</v>
      </c>
      <c r="Y560" s="119">
        <v>58</v>
      </c>
      <c r="Z560" s="119">
        <v>75</v>
      </c>
      <c r="AA560" s="119">
        <v>76</v>
      </c>
      <c r="AN560" s="199">
        <v>50</v>
      </c>
      <c r="AO560" s="199">
        <v>697444.35</v>
      </c>
      <c r="AP560" s="199" t="s">
        <v>213</v>
      </c>
      <c r="AQ560" s="119" t="s">
        <v>215</v>
      </c>
    </row>
    <row r="561" spans="22:43" ht="15" hidden="1" customHeight="1">
      <c r="V561" s="199">
        <v>25</v>
      </c>
      <c r="W561" s="119">
        <v>28</v>
      </c>
      <c r="X561" s="119">
        <v>54</v>
      </c>
      <c r="Y561" s="119">
        <v>58</v>
      </c>
      <c r="Z561" s="119">
        <v>75</v>
      </c>
      <c r="AA561" s="119">
        <v>76</v>
      </c>
      <c r="AN561" s="199">
        <v>51</v>
      </c>
      <c r="AO561" s="199">
        <v>727843.17</v>
      </c>
      <c r="AP561" s="199" t="s">
        <v>213</v>
      </c>
      <c r="AQ561" s="119" t="s">
        <v>215</v>
      </c>
    </row>
    <row r="562" spans="22:43" ht="15" hidden="1" customHeight="1">
      <c r="V562" s="199">
        <v>25</v>
      </c>
      <c r="W562" s="119">
        <v>28</v>
      </c>
      <c r="X562" s="119">
        <v>54</v>
      </c>
      <c r="Y562" s="119">
        <v>58</v>
      </c>
      <c r="Z562" s="119">
        <v>75</v>
      </c>
      <c r="AA562" s="119">
        <v>76</v>
      </c>
      <c r="AN562" s="199">
        <v>52</v>
      </c>
      <c r="AO562" s="199">
        <v>759566.14</v>
      </c>
      <c r="AP562" s="199" t="s">
        <v>213</v>
      </c>
      <c r="AQ562" s="119" t="s">
        <v>215</v>
      </c>
    </row>
    <row r="563" spans="22:43" ht="15" hidden="1" customHeight="1">
      <c r="V563" s="199">
        <v>25</v>
      </c>
      <c r="W563" s="119">
        <v>28</v>
      </c>
      <c r="X563" s="119">
        <v>54</v>
      </c>
      <c r="Y563" s="119">
        <v>58</v>
      </c>
      <c r="Z563" s="119">
        <v>75</v>
      </c>
      <c r="AA563" s="119">
        <v>76</v>
      </c>
      <c r="AN563" s="199">
        <v>53</v>
      </c>
      <c r="AO563" s="199">
        <v>792672.82</v>
      </c>
      <c r="AP563" s="199" t="s">
        <v>213</v>
      </c>
      <c r="AQ563" s="119" t="s">
        <v>215</v>
      </c>
    </row>
    <row r="564" spans="22:43" ht="15" hidden="1" customHeight="1">
      <c r="V564" s="199">
        <v>25</v>
      </c>
      <c r="W564" s="119">
        <v>28</v>
      </c>
      <c r="X564" s="119">
        <v>54</v>
      </c>
      <c r="Y564" s="119">
        <v>58</v>
      </c>
      <c r="Z564" s="119">
        <v>75</v>
      </c>
      <c r="AA564" s="119">
        <v>76</v>
      </c>
      <c r="AN564" s="199">
        <v>54</v>
      </c>
      <c r="AO564" s="199">
        <v>827222.78</v>
      </c>
      <c r="AP564" s="199" t="s">
        <v>213</v>
      </c>
      <c r="AQ564" s="119" t="s">
        <v>215</v>
      </c>
    </row>
    <row r="565" spans="22:43" ht="15" hidden="1" customHeight="1">
      <c r="V565" s="199">
        <v>25</v>
      </c>
      <c r="W565" s="119">
        <v>28</v>
      </c>
      <c r="X565" s="119">
        <v>54</v>
      </c>
      <c r="Y565" s="119">
        <v>58</v>
      </c>
      <c r="Z565" s="119">
        <v>75</v>
      </c>
      <c r="AA565" s="119">
        <v>76</v>
      </c>
      <c r="AN565" s="199">
        <v>55</v>
      </c>
      <c r="AO565" s="199">
        <v>863276.64</v>
      </c>
      <c r="AP565" s="199" t="s">
        <v>213</v>
      </c>
      <c r="AQ565" s="119" t="s">
        <v>215</v>
      </c>
    </row>
    <row r="566" spans="22:43" ht="15" hidden="1" customHeight="1">
      <c r="V566" s="199">
        <v>25</v>
      </c>
      <c r="W566" s="119">
        <v>28</v>
      </c>
      <c r="X566" s="119">
        <v>54</v>
      </c>
      <c r="Y566" s="119">
        <v>58</v>
      </c>
      <c r="Z566" s="119">
        <v>75</v>
      </c>
      <c r="AA566" s="119">
        <v>76</v>
      </c>
      <c r="AN566" s="199">
        <v>56</v>
      </c>
      <c r="AO566" s="199">
        <v>900904.42</v>
      </c>
      <c r="AP566" s="199" t="s">
        <v>213</v>
      </c>
      <c r="AQ566" s="119" t="s">
        <v>215</v>
      </c>
    </row>
    <row r="567" spans="22:43" ht="15" hidden="1" customHeight="1">
      <c r="V567" s="199">
        <v>25</v>
      </c>
      <c r="W567" s="119">
        <v>28</v>
      </c>
      <c r="X567" s="119">
        <v>54</v>
      </c>
      <c r="Y567" s="119">
        <v>58</v>
      </c>
      <c r="Z567" s="119">
        <v>75</v>
      </c>
      <c r="AA567" s="119">
        <v>76</v>
      </c>
      <c r="AN567" s="199">
        <v>57</v>
      </c>
      <c r="AO567" s="199">
        <v>940171.96</v>
      </c>
      <c r="AP567" s="199" t="s">
        <v>213</v>
      </c>
      <c r="AQ567" s="119" t="s">
        <v>215</v>
      </c>
    </row>
    <row r="568" spans="22:43" ht="15" hidden="1" customHeight="1">
      <c r="V568" s="199">
        <v>25</v>
      </c>
      <c r="W568" s="119">
        <v>28</v>
      </c>
      <c r="X568" s="119">
        <v>54</v>
      </c>
      <c r="Y568" s="119">
        <v>58</v>
      </c>
      <c r="Z568" s="119">
        <v>75</v>
      </c>
      <c r="AA568" s="119">
        <v>76</v>
      </c>
      <c r="AN568" s="199">
        <v>58</v>
      </c>
      <c r="AO568" s="199">
        <v>981150.33</v>
      </c>
      <c r="AP568" s="199" t="s">
        <v>213</v>
      </c>
      <c r="AQ568" s="119" t="s">
        <v>215</v>
      </c>
    </row>
    <row r="569" spans="22:43" ht="15" hidden="1" customHeight="1">
      <c r="V569" s="199">
        <v>25</v>
      </c>
      <c r="W569" s="119">
        <v>28</v>
      </c>
      <c r="X569" s="119">
        <v>54</v>
      </c>
      <c r="Y569" s="119">
        <v>58</v>
      </c>
      <c r="Z569" s="119">
        <v>75</v>
      </c>
      <c r="AA569" s="119">
        <v>76</v>
      </c>
      <c r="AN569" s="199">
        <v>59</v>
      </c>
      <c r="AO569" s="199">
        <v>1023912.69</v>
      </c>
      <c r="AP569" s="199" t="s">
        <v>213</v>
      </c>
      <c r="AQ569" s="119" t="s">
        <v>215</v>
      </c>
    </row>
    <row r="570" spans="22:43" ht="15" hidden="1" customHeight="1">
      <c r="V570" s="199">
        <v>25</v>
      </c>
      <c r="W570" s="119">
        <v>28</v>
      </c>
      <c r="X570" s="119">
        <v>54</v>
      </c>
      <c r="Y570" s="119">
        <v>58</v>
      </c>
      <c r="Z570" s="119">
        <v>75</v>
      </c>
      <c r="AA570" s="119">
        <v>76</v>
      </c>
      <c r="AN570" s="199">
        <v>60</v>
      </c>
      <c r="AO570" s="199">
        <v>1068541.5900000001</v>
      </c>
      <c r="AP570" s="199" t="s">
        <v>213</v>
      </c>
      <c r="AQ570" s="119" t="s">
        <v>215</v>
      </c>
    </row>
    <row r="571" spans="22:43" ht="15" hidden="1" customHeight="1">
      <c r="V571" s="199">
        <v>25</v>
      </c>
      <c r="W571" s="119">
        <v>28</v>
      </c>
      <c r="X571" s="119">
        <v>54</v>
      </c>
      <c r="Y571" s="119">
        <v>58</v>
      </c>
      <c r="Z571" s="119">
        <v>75</v>
      </c>
      <c r="AA571" s="119">
        <v>76</v>
      </c>
      <c r="AN571" s="199">
        <v>61</v>
      </c>
      <c r="AO571" s="199">
        <v>1115116.47</v>
      </c>
      <c r="AP571" s="199" t="s">
        <v>213</v>
      </c>
      <c r="AQ571" s="119" t="s">
        <v>215</v>
      </c>
    </row>
    <row r="572" spans="22:43" ht="15" hidden="1" customHeight="1">
      <c r="V572" s="199">
        <v>25</v>
      </c>
      <c r="W572" s="119">
        <v>28</v>
      </c>
      <c r="X572" s="119">
        <v>54</v>
      </c>
      <c r="Y572" s="119">
        <v>58</v>
      </c>
      <c r="Z572" s="119">
        <v>75</v>
      </c>
      <c r="AA572" s="119">
        <v>76</v>
      </c>
      <c r="AN572" s="199">
        <v>62</v>
      </c>
      <c r="AO572" s="199">
        <v>1163716.76</v>
      </c>
      <c r="AP572" s="199" t="s">
        <v>213</v>
      </c>
      <c r="AQ572" s="119" t="s">
        <v>215</v>
      </c>
    </row>
    <row r="573" spans="22:43" ht="15" hidden="1" customHeight="1">
      <c r="V573" s="199">
        <v>25</v>
      </c>
      <c r="W573" s="119">
        <v>28</v>
      </c>
      <c r="X573" s="119">
        <v>54</v>
      </c>
      <c r="Y573" s="119">
        <v>58</v>
      </c>
      <c r="Z573" s="119">
        <v>75</v>
      </c>
      <c r="AA573" s="119">
        <v>76</v>
      </c>
      <c r="AN573" s="199">
        <v>63</v>
      </c>
      <c r="AO573" s="199">
        <v>1214442.78</v>
      </c>
      <c r="AP573" s="199" t="s">
        <v>213</v>
      </c>
      <c r="AQ573" s="119" t="s">
        <v>215</v>
      </c>
    </row>
    <row r="574" spans="22:43" ht="15" hidden="1" customHeight="1">
      <c r="V574" s="199">
        <v>25</v>
      </c>
      <c r="W574" s="119">
        <v>28</v>
      </c>
      <c r="X574" s="119">
        <v>54</v>
      </c>
      <c r="Y574" s="119">
        <v>58</v>
      </c>
      <c r="Z574" s="119">
        <v>75</v>
      </c>
      <c r="AA574" s="119">
        <v>76</v>
      </c>
      <c r="AN574" s="199">
        <v>64</v>
      </c>
      <c r="AO574" s="199">
        <v>1267375</v>
      </c>
      <c r="AP574" s="199" t="s">
        <v>213</v>
      </c>
      <c r="AQ574" s="119" t="s">
        <v>215</v>
      </c>
    </row>
    <row r="575" spans="22:43" ht="15" hidden="1" customHeight="1">
      <c r="V575" s="199">
        <v>25</v>
      </c>
      <c r="W575" s="119">
        <v>28</v>
      </c>
      <c r="X575" s="119">
        <v>54</v>
      </c>
      <c r="Y575" s="119">
        <v>58</v>
      </c>
      <c r="Z575" s="119">
        <v>75</v>
      </c>
      <c r="AA575" s="119">
        <v>76</v>
      </c>
      <c r="AN575" s="199">
        <v>65</v>
      </c>
      <c r="AO575" s="199">
        <v>1322612.72</v>
      </c>
      <c r="AP575" s="199" t="s">
        <v>213</v>
      </c>
      <c r="AQ575" s="119" t="s">
        <v>215</v>
      </c>
    </row>
    <row r="576" spans="22:43" ht="15" hidden="1" customHeight="1">
      <c r="V576" s="199">
        <v>25</v>
      </c>
      <c r="W576" s="119">
        <v>28</v>
      </c>
      <c r="X576" s="119">
        <v>54</v>
      </c>
      <c r="Y576" s="119">
        <v>58</v>
      </c>
      <c r="Z576" s="119">
        <v>75</v>
      </c>
      <c r="AA576" s="119">
        <v>76</v>
      </c>
      <c r="AN576" s="199">
        <v>66</v>
      </c>
      <c r="AO576" s="199">
        <v>1380260.43</v>
      </c>
      <c r="AP576" s="199" t="s">
        <v>213</v>
      </c>
      <c r="AQ576" s="119" t="s">
        <v>215</v>
      </c>
    </row>
    <row r="577" spans="22:43" ht="15" hidden="1" customHeight="1">
      <c r="V577" s="199">
        <v>25</v>
      </c>
      <c r="W577" s="119">
        <v>28</v>
      </c>
      <c r="X577" s="119">
        <v>54</v>
      </c>
      <c r="Y577" s="119">
        <v>58</v>
      </c>
      <c r="Z577" s="119">
        <v>75</v>
      </c>
      <c r="AA577" s="119">
        <v>76</v>
      </c>
      <c r="AN577" s="199">
        <v>67</v>
      </c>
      <c r="AO577" s="199">
        <v>1440420.57</v>
      </c>
      <c r="AP577" s="199" t="s">
        <v>213</v>
      </c>
      <c r="AQ577" s="119" t="s">
        <v>215</v>
      </c>
    </row>
    <row r="578" spans="22:43" ht="15" hidden="1" customHeight="1">
      <c r="V578" s="199">
        <v>25</v>
      </c>
      <c r="W578" s="119">
        <v>28</v>
      </c>
      <c r="X578" s="119">
        <v>54</v>
      </c>
      <c r="Y578" s="119">
        <v>58</v>
      </c>
      <c r="Z578" s="119">
        <v>75</v>
      </c>
      <c r="AA578" s="119">
        <v>76</v>
      </c>
      <c r="AN578" s="199">
        <v>68</v>
      </c>
      <c r="AO578" s="199">
        <v>1503201.82</v>
      </c>
      <c r="AP578" s="199" t="s">
        <v>213</v>
      </c>
      <c r="AQ578" s="119" t="s">
        <v>215</v>
      </c>
    </row>
    <row r="579" spans="22:43" ht="15" hidden="1" customHeight="1">
      <c r="V579" s="199">
        <v>25</v>
      </c>
      <c r="W579" s="119">
        <v>28</v>
      </c>
      <c r="X579" s="119">
        <v>54</v>
      </c>
      <c r="Y579" s="119">
        <v>58</v>
      </c>
      <c r="Z579" s="119">
        <v>75</v>
      </c>
      <c r="AA579" s="119">
        <v>76</v>
      </c>
      <c r="AN579" s="199">
        <v>69</v>
      </c>
      <c r="AO579" s="199">
        <v>1568722.27</v>
      </c>
      <c r="AP579" s="199" t="s">
        <v>213</v>
      </c>
      <c r="AQ579" s="119" t="s">
        <v>215</v>
      </c>
    </row>
    <row r="580" spans="22:43" ht="15" hidden="1" customHeight="1">
      <c r="V580" s="199">
        <v>25</v>
      </c>
      <c r="W580" s="119">
        <v>28</v>
      </c>
      <c r="X580" s="119">
        <v>54</v>
      </c>
      <c r="Y580" s="119">
        <v>58</v>
      </c>
      <c r="Z580" s="119">
        <v>75</v>
      </c>
      <c r="AA580" s="119">
        <v>76</v>
      </c>
      <c r="AN580" s="199">
        <v>70</v>
      </c>
      <c r="AO580" s="199">
        <v>1637096.89</v>
      </c>
      <c r="AP580" s="199" t="s">
        <v>213</v>
      </c>
      <c r="AQ580" s="119" t="s">
        <v>215</v>
      </c>
    </row>
    <row r="581" spans="22:43" ht="15" hidden="1" customHeight="1">
      <c r="V581" s="199">
        <v>25</v>
      </c>
      <c r="W581" s="119">
        <v>28</v>
      </c>
      <c r="X581" s="119">
        <v>54</v>
      </c>
      <c r="Y581" s="119">
        <v>58</v>
      </c>
      <c r="Z581" s="119">
        <v>75</v>
      </c>
      <c r="AA581" s="119">
        <v>76</v>
      </c>
      <c r="AN581" s="199">
        <v>71</v>
      </c>
      <c r="AO581" s="199">
        <v>1708450.05</v>
      </c>
      <c r="AP581" s="199" t="s">
        <v>213</v>
      </c>
      <c r="AQ581" s="119" t="s">
        <v>215</v>
      </c>
    </row>
    <row r="582" spans="22:43" ht="15" hidden="1" customHeight="1">
      <c r="V582" s="199">
        <v>25</v>
      </c>
      <c r="W582" s="119">
        <v>28</v>
      </c>
      <c r="X582" s="119">
        <v>54</v>
      </c>
      <c r="Y582" s="119">
        <v>58</v>
      </c>
      <c r="Z582" s="119">
        <v>75</v>
      </c>
      <c r="AA582" s="119">
        <v>76</v>
      </c>
      <c r="AN582" s="199">
        <v>72</v>
      </c>
      <c r="AO582" s="199">
        <v>1782914.47</v>
      </c>
      <c r="AP582" s="199" t="s">
        <v>213</v>
      </c>
      <c r="AQ582" s="119" t="s">
        <v>215</v>
      </c>
    </row>
    <row r="583" spans="22:43" ht="15" hidden="1" customHeight="1">
      <c r="V583" s="199">
        <v>25</v>
      </c>
      <c r="W583" s="119">
        <v>28</v>
      </c>
      <c r="X583" s="119">
        <v>54</v>
      </c>
      <c r="Y583" s="119">
        <v>58</v>
      </c>
      <c r="Z583" s="119">
        <v>75</v>
      </c>
      <c r="AA583" s="119">
        <v>76</v>
      </c>
      <c r="AN583" s="199">
        <v>73</v>
      </c>
      <c r="AO583" s="199">
        <v>1860623.93</v>
      </c>
      <c r="AP583" s="199" t="s">
        <v>213</v>
      </c>
      <c r="AQ583" s="119" t="s">
        <v>215</v>
      </c>
    </row>
    <row r="584" spans="22:43" ht="15" hidden="1" customHeight="1">
      <c r="V584" s="199">
        <v>25</v>
      </c>
      <c r="W584" s="119">
        <v>28</v>
      </c>
      <c r="X584" s="119">
        <v>54</v>
      </c>
      <c r="Y584" s="119">
        <v>58</v>
      </c>
      <c r="Z584" s="119">
        <v>75</v>
      </c>
      <c r="AA584" s="119">
        <v>76</v>
      </c>
      <c r="AN584" s="199">
        <v>74</v>
      </c>
      <c r="AO584" s="199">
        <v>1941721.6</v>
      </c>
      <c r="AP584" s="199" t="s">
        <v>213</v>
      </c>
      <c r="AQ584" s="119" t="s">
        <v>215</v>
      </c>
    </row>
    <row r="585" spans="22:43" ht="15" hidden="1" customHeight="1">
      <c r="V585" s="199">
        <v>25</v>
      </c>
      <c r="W585" s="119">
        <v>28</v>
      </c>
      <c r="X585" s="119">
        <v>54</v>
      </c>
      <c r="Y585" s="119">
        <v>58</v>
      </c>
      <c r="Z585" s="119">
        <v>75</v>
      </c>
      <c r="AA585" s="119">
        <v>76</v>
      </c>
      <c r="AN585" s="199">
        <v>75</v>
      </c>
      <c r="AO585" s="199">
        <v>2026352.75</v>
      </c>
      <c r="AP585" s="199" t="s">
        <v>213</v>
      </c>
      <c r="AQ585" s="119" t="s">
        <v>215</v>
      </c>
    </row>
    <row r="586" spans="22:43" ht="15" hidden="1" customHeight="1">
      <c r="V586" s="199">
        <v>25</v>
      </c>
      <c r="W586" s="119">
        <v>28</v>
      </c>
      <c r="X586" s="119">
        <v>54</v>
      </c>
      <c r="Y586" s="119">
        <v>58</v>
      </c>
      <c r="Z586" s="119">
        <v>75</v>
      </c>
      <c r="AA586" s="119">
        <v>76</v>
      </c>
      <c r="AN586" s="199">
        <v>76</v>
      </c>
      <c r="AO586" s="199">
        <v>2114672.06</v>
      </c>
      <c r="AP586" s="199" t="s">
        <v>213</v>
      </c>
      <c r="AQ586" s="119" t="s">
        <v>215</v>
      </c>
    </row>
    <row r="587" spans="22:43" ht="15" hidden="1" customHeight="1">
      <c r="V587" s="199">
        <v>25</v>
      </c>
      <c r="W587" s="119">
        <v>28</v>
      </c>
      <c r="X587" s="119">
        <v>54</v>
      </c>
      <c r="Y587" s="119">
        <v>58</v>
      </c>
      <c r="Z587" s="119">
        <v>75</v>
      </c>
      <c r="AA587" s="119">
        <v>76</v>
      </c>
      <c r="AN587" s="199">
        <v>77</v>
      </c>
      <c r="AO587" s="199">
        <v>2206844.66</v>
      </c>
      <c r="AP587" s="199" t="s">
        <v>213</v>
      </c>
      <c r="AQ587" s="119" t="s">
        <v>215</v>
      </c>
    </row>
    <row r="588" spans="22:43" ht="15" hidden="1" customHeight="1">
      <c r="V588" s="199">
        <v>25</v>
      </c>
      <c r="W588" s="119">
        <v>28</v>
      </c>
      <c r="X588" s="119">
        <v>54</v>
      </c>
      <c r="Y588" s="119">
        <v>58</v>
      </c>
      <c r="Z588" s="119">
        <v>75</v>
      </c>
      <c r="AA588" s="119">
        <v>76</v>
      </c>
      <c r="AN588" s="199">
        <v>78</v>
      </c>
      <c r="AO588" s="199">
        <v>2303030.4300000002</v>
      </c>
      <c r="AP588" s="199" t="s">
        <v>213</v>
      </c>
      <c r="AQ588" s="119" t="s">
        <v>215</v>
      </c>
    </row>
    <row r="589" spans="22:43" ht="15" hidden="1" customHeight="1">
      <c r="V589" s="199">
        <v>25</v>
      </c>
      <c r="W589" s="119">
        <v>28</v>
      </c>
      <c r="X589" s="119">
        <v>54</v>
      </c>
      <c r="Y589" s="119">
        <v>58</v>
      </c>
      <c r="Z589" s="119">
        <v>75</v>
      </c>
      <c r="AA589" s="119">
        <v>76</v>
      </c>
      <c r="AN589" s="199">
        <v>79</v>
      </c>
      <c r="AO589" s="199">
        <v>2403412.29</v>
      </c>
      <c r="AP589" s="199" t="s">
        <v>213</v>
      </c>
      <c r="AQ589" s="119" t="s">
        <v>215</v>
      </c>
    </row>
    <row r="590" spans="22:43" ht="15" hidden="1" customHeight="1">
      <c r="V590" s="199">
        <v>25</v>
      </c>
      <c r="W590" s="119">
        <v>28</v>
      </c>
      <c r="X590" s="119">
        <v>54</v>
      </c>
      <c r="Y590" s="119">
        <v>58</v>
      </c>
      <c r="Z590" s="119">
        <v>75</v>
      </c>
      <c r="AA590" s="119">
        <v>76</v>
      </c>
      <c r="AN590" s="199">
        <v>80</v>
      </c>
      <c r="AO590" s="199">
        <v>2508165.7999999998</v>
      </c>
      <c r="AP590" s="199" t="s">
        <v>213</v>
      </c>
      <c r="AQ590" s="119" t="s">
        <v>215</v>
      </c>
    </row>
    <row r="591" spans="22:43" ht="15" hidden="1" customHeight="1">
      <c r="V591" s="199">
        <v>25</v>
      </c>
      <c r="W591" s="119">
        <v>28</v>
      </c>
      <c r="X591" s="119">
        <v>54</v>
      </c>
      <c r="Y591" s="119">
        <v>58</v>
      </c>
      <c r="Z591" s="119">
        <v>75</v>
      </c>
      <c r="AA591" s="119">
        <v>76</v>
      </c>
      <c r="AN591" s="199">
        <v>81</v>
      </c>
      <c r="AO591" s="199">
        <v>2617485.35</v>
      </c>
      <c r="AP591" s="199" t="s">
        <v>213</v>
      </c>
      <c r="AQ591" s="119" t="s">
        <v>215</v>
      </c>
    </row>
    <row r="592" spans="22:43" ht="15" hidden="1" customHeight="1">
      <c r="V592" s="199">
        <v>25</v>
      </c>
      <c r="W592" s="119">
        <v>28</v>
      </c>
      <c r="X592" s="119">
        <v>54</v>
      </c>
      <c r="Y592" s="119">
        <v>58</v>
      </c>
      <c r="Z592" s="119">
        <v>75</v>
      </c>
      <c r="AA592" s="119">
        <v>76</v>
      </c>
      <c r="AN592" s="199">
        <v>82</v>
      </c>
      <c r="AO592" s="199">
        <v>2731572.64</v>
      </c>
      <c r="AP592" s="199" t="s">
        <v>213</v>
      </c>
      <c r="AQ592" s="119" t="s">
        <v>215</v>
      </c>
    </row>
    <row r="593" spans="22:43" ht="15" hidden="1" customHeight="1">
      <c r="V593" s="199">
        <v>25</v>
      </c>
      <c r="W593" s="119">
        <v>28</v>
      </c>
      <c r="X593" s="119">
        <v>54</v>
      </c>
      <c r="Y593" s="119">
        <v>58</v>
      </c>
      <c r="Z593" s="119">
        <v>75</v>
      </c>
      <c r="AA593" s="119">
        <v>76</v>
      </c>
      <c r="AN593" s="199">
        <v>83</v>
      </c>
      <c r="AO593" s="199">
        <v>2850632.53</v>
      </c>
      <c r="AP593" s="199" t="s">
        <v>213</v>
      </c>
      <c r="AQ593" s="119" t="s">
        <v>215</v>
      </c>
    </row>
    <row r="594" spans="22:43" ht="15" hidden="1" customHeight="1">
      <c r="V594" s="199">
        <v>25</v>
      </c>
      <c r="W594" s="119">
        <v>28</v>
      </c>
      <c r="X594" s="119">
        <v>54</v>
      </c>
      <c r="Y594" s="119">
        <v>58</v>
      </c>
      <c r="Z594" s="119">
        <v>75</v>
      </c>
      <c r="AA594" s="119">
        <v>76</v>
      </c>
      <c r="AN594" s="199">
        <v>84</v>
      </c>
      <c r="AO594" s="199">
        <v>2974880.29</v>
      </c>
      <c r="AP594" s="199" t="s">
        <v>213</v>
      </c>
      <c r="AQ594" s="119" t="s">
        <v>215</v>
      </c>
    </row>
    <row r="595" spans="22:43" ht="15" hidden="1" customHeight="1">
      <c r="V595" s="199">
        <v>25</v>
      </c>
      <c r="W595" s="119">
        <v>28</v>
      </c>
      <c r="X595" s="119">
        <v>54</v>
      </c>
      <c r="Y595" s="119">
        <v>58</v>
      </c>
      <c r="Z595" s="119">
        <v>75</v>
      </c>
      <c r="AA595" s="119">
        <v>76</v>
      </c>
      <c r="AN595" s="199">
        <v>85</v>
      </c>
      <c r="AO595" s="199">
        <v>3104541.66</v>
      </c>
      <c r="AP595" s="199" t="s">
        <v>213</v>
      </c>
      <c r="AQ595" s="119" t="s">
        <v>215</v>
      </c>
    </row>
    <row r="596" spans="22:43" ht="15" hidden="1" customHeight="1">
      <c r="V596" s="199">
        <v>25</v>
      </c>
      <c r="W596" s="119">
        <v>28</v>
      </c>
      <c r="X596" s="119">
        <v>54</v>
      </c>
      <c r="Y596" s="119">
        <v>58</v>
      </c>
      <c r="Z596" s="119">
        <v>75</v>
      </c>
      <c r="AA596" s="119">
        <v>76</v>
      </c>
      <c r="AN596" s="199">
        <v>86</v>
      </c>
      <c r="AO596" s="199">
        <v>3239857.03</v>
      </c>
      <c r="AP596" s="199" t="s">
        <v>213</v>
      </c>
      <c r="AQ596" s="119" t="s">
        <v>215</v>
      </c>
    </row>
    <row r="597" spans="22:43" ht="15" hidden="1" customHeight="1">
      <c r="V597" s="199">
        <v>25</v>
      </c>
      <c r="W597" s="119">
        <v>28</v>
      </c>
      <c r="X597" s="119">
        <v>54</v>
      </c>
      <c r="Y597" s="119">
        <v>58</v>
      </c>
      <c r="Z597" s="119">
        <v>75</v>
      </c>
      <c r="AA597" s="119">
        <v>76</v>
      </c>
      <c r="AN597" s="199">
        <v>87</v>
      </c>
      <c r="AO597" s="199">
        <v>3381067.81</v>
      </c>
      <c r="AP597" s="199" t="s">
        <v>213</v>
      </c>
      <c r="AQ597" s="119" t="s">
        <v>215</v>
      </c>
    </row>
    <row r="598" spans="22:43" ht="15" hidden="1" customHeight="1">
      <c r="V598" s="199">
        <v>25</v>
      </c>
      <c r="W598" s="119">
        <v>28</v>
      </c>
      <c r="X598" s="119">
        <v>54</v>
      </c>
      <c r="Y598" s="119">
        <v>58</v>
      </c>
      <c r="Z598" s="119">
        <v>75</v>
      </c>
      <c r="AA598" s="119">
        <v>76</v>
      </c>
      <c r="AN598" s="199">
        <v>88</v>
      </c>
      <c r="AO598" s="199">
        <v>3528436.31</v>
      </c>
      <c r="AP598" s="199" t="s">
        <v>213</v>
      </c>
      <c r="AQ598" s="119" t="s">
        <v>215</v>
      </c>
    </row>
    <row r="599" spans="22:43" ht="15" hidden="1" customHeight="1">
      <c r="V599" s="199">
        <v>25</v>
      </c>
      <c r="W599" s="119">
        <v>28</v>
      </c>
      <c r="X599" s="119">
        <v>54</v>
      </c>
      <c r="Y599" s="119">
        <v>58</v>
      </c>
      <c r="Z599" s="119">
        <v>75</v>
      </c>
      <c r="AA599" s="119">
        <v>76</v>
      </c>
      <c r="AN599" s="199">
        <v>89</v>
      </c>
      <c r="AO599" s="199">
        <v>3682226.96</v>
      </c>
      <c r="AP599" s="199" t="s">
        <v>213</v>
      </c>
      <c r="AQ599" s="119" t="s">
        <v>215</v>
      </c>
    </row>
    <row r="600" spans="22:43" ht="15" hidden="1" customHeight="1">
      <c r="V600" s="199">
        <v>25</v>
      </c>
      <c r="W600" s="119">
        <v>28</v>
      </c>
      <c r="X600" s="119">
        <v>54</v>
      </c>
      <c r="Y600" s="119">
        <v>58</v>
      </c>
      <c r="Z600" s="119">
        <v>75</v>
      </c>
      <c r="AA600" s="119">
        <v>76</v>
      </c>
      <c r="AN600" s="199">
        <v>90</v>
      </c>
      <c r="AO600" s="199">
        <v>3842718.78</v>
      </c>
      <c r="AP600" s="199" t="s">
        <v>213</v>
      </c>
      <c r="AQ600" s="119" t="s">
        <v>215</v>
      </c>
    </row>
    <row r="601" spans="22:43" ht="15" hidden="1" customHeight="1">
      <c r="V601" s="199">
        <v>25</v>
      </c>
      <c r="W601" s="119">
        <v>28</v>
      </c>
      <c r="X601" s="119">
        <v>54</v>
      </c>
      <c r="Y601" s="119">
        <v>58</v>
      </c>
      <c r="Z601" s="119">
        <v>75</v>
      </c>
      <c r="AA601" s="119">
        <v>76</v>
      </c>
      <c r="AN601" s="199">
        <v>91</v>
      </c>
      <c r="AO601" s="199">
        <v>4010209.65</v>
      </c>
      <c r="AP601" s="199" t="s">
        <v>213</v>
      </c>
      <c r="AQ601" s="119" t="s">
        <v>215</v>
      </c>
    </row>
    <row r="602" spans="22:43" ht="15" hidden="1" customHeight="1">
      <c r="V602" s="199">
        <v>25</v>
      </c>
      <c r="W602" s="119">
        <v>28</v>
      </c>
      <c r="X602" s="119">
        <v>54</v>
      </c>
      <c r="Y602" s="119">
        <v>58</v>
      </c>
      <c r="Z602" s="119">
        <v>75</v>
      </c>
      <c r="AA602" s="119">
        <v>76</v>
      </c>
      <c r="AN602" s="199">
        <v>92</v>
      </c>
      <c r="AO602" s="199">
        <v>4184997.39</v>
      </c>
      <c r="AP602" s="199" t="s">
        <v>213</v>
      </c>
      <c r="AQ602" s="119" t="s">
        <v>215</v>
      </c>
    </row>
    <row r="603" spans="22:43" ht="15" hidden="1" customHeight="1">
      <c r="V603" s="199">
        <v>25</v>
      </c>
      <c r="W603" s="119">
        <v>28</v>
      </c>
      <c r="X603" s="119">
        <v>54</v>
      </c>
      <c r="Y603" s="119">
        <v>58</v>
      </c>
      <c r="Z603" s="119">
        <v>75</v>
      </c>
      <c r="AA603" s="119">
        <v>76</v>
      </c>
      <c r="AN603" s="199">
        <v>93</v>
      </c>
      <c r="AO603" s="199">
        <v>4367406.01</v>
      </c>
      <c r="AP603" s="199" t="s">
        <v>213</v>
      </c>
      <c r="AQ603" s="119" t="s">
        <v>215</v>
      </c>
    </row>
    <row r="604" spans="22:43" ht="15" hidden="1" customHeight="1">
      <c r="V604" s="199">
        <v>25</v>
      </c>
      <c r="W604" s="119">
        <v>28</v>
      </c>
      <c r="X604" s="119">
        <v>54</v>
      </c>
      <c r="Y604" s="119">
        <v>58</v>
      </c>
      <c r="Z604" s="119">
        <v>75</v>
      </c>
      <c r="AA604" s="119">
        <v>76</v>
      </c>
      <c r="AN604" s="199">
        <v>94</v>
      </c>
      <c r="AO604" s="199">
        <v>4557762.62</v>
      </c>
      <c r="AP604" s="199" t="s">
        <v>213</v>
      </c>
      <c r="AQ604" s="119" t="s">
        <v>215</v>
      </c>
    </row>
    <row r="605" spans="22:43" ht="15" hidden="1" customHeight="1">
      <c r="V605" s="199">
        <v>25</v>
      </c>
      <c r="W605" s="119">
        <v>28</v>
      </c>
      <c r="X605" s="119">
        <v>54</v>
      </c>
      <c r="Y605" s="119">
        <v>58</v>
      </c>
      <c r="Z605" s="119">
        <v>75</v>
      </c>
      <c r="AA605" s="119">
        <v>76</v>
      </c>
      <c r="AN605" s="199">
        <v>95</v>
      </c>
      <c r="AO605" s="199">
        <v>4756416.2699999996</v>
      </c>
      <c r="AP605" s="199" t="s">
        <v>213</v>
      </c>
      <c r="AQ605" s="119" t="s">
        <v>215</v>
      </c>
    </row>
    <row r="606" spans="22:43" ht="15" hidden="1" customHeight="1">
      <c r="V606" s="199">
        <v>25</v>
      </c>
      <c r="W606" s="119">
        <v>28</v>
      </c>
      <c r="X606" s="119">
        <v>54</v>
      </c>
      <c r="Y606" s="119">
        <v>58</v>
      </c>
      <c r="Z606" s="119">
        <v>75</v>
      </c>
      <c r="AA606" s="119">
        <v>76</v>
      </c>
      <c r="AN606" s="199">
        <v>96</v>
      </c>
      <c r="AO606" s="199">
        <v>4963729.62</v>
      </c>
      <c r="AP606" s="199" t="s">
        <v>213</v>
      </c>
      <c r="AQ606" s="119" t="s">
        <v>215</v>
      </c>
    </row>
    <row r="607" spans="22:43" ht="15" hidden="1" customHeight="1">
      <c r="V607" s="199">
        <v>25</v>
      </c>
      <c r="W607" s="119">
        <v>28</v>
      </c>
      <c r="X607" s="119">
        <v>54</v>
      </c>
      <c r="Y607" s="119">
        <v>58</v>
      </c>
      <c r="Z607" s="119">
        <v>75</v>
      </c>
      <c r="AA607" s="119">
        <v>76</v>
      </c>
      <c r="AN607" s="199">
        <v>97</v>
      </c>
      <c r="AO607" s="199">
        <v>5180079.95</v>
      </c>
      <c r="AP607" s="199" t="s">
        <v>213</v>
      </c>
      <c r="AQ607" s="119" t="s">
        <v>215</v>
      </c>
    </row>
    <row r="608" spans="22:43" ht="15" hidden="1" customHeight="1">
      <c r="V608" s="199">
        <v>25</v>
      </c>
      <c r="W608" s="119">
        <v>28</v>
      </c>
      <c r="X608" s="119">
        <v>54</v>
      </c>
      <c r="Y608" s="119">
        <v>58</v>
      </c>
      <c r="Z608" s="119">
        <v>75</v>
      </c>
      <c r="AA608" s="119">
        <v>76</v>
      </c>
      <c r="AN608" s="199">
        <v>98</v>
      </c>
      <c r="AO608" s="199">
        <v>5405855</v>
      </c>
      <c r="AP608" s="199" t="s">
        <v>213</v>
      </c>
      <c r="AQ608" s="119" t="s">
        <v>215</v>
      </c>
    </row>
    <row r="609" spans="22:43" ht="15" hidden="1" customHeight="1">
      <c r="V609" s="199">
        <v>25</v>
      </c>
      <c r="W609" s="119">
        <v>28</v>
      </c>
      <c r="X609" s="119">
        <v>54</v>
      </c>
      <c r="Y609" s="119">
        <v>58</v>
      </c>
      <c r="Z609" s="119">
        <v>75</v>
      </c>
      <c r="AA609" s="119">
        <v>76</v>
      </c>
      <c r="AN609" s="199">
        <v>99</v>
      </c>
      <c r="AO609" s="199">
        <v>5641478.0199999996</v>
      </c>
      <c r="AP609" s="199" t="s">
        <v>213</v>
      </c>
      <c r="AQ609" s="119" t="s">
        <v>215</v>
      </c>
    </row>
    <row r="610" spans="22:43" ht="15" hidden="1" customHeight="1">
      <c r="V610" s="199">
        <v>34</v>
      </c>
      <c r="W610" s="119">
        <v>55</v>
      </c>
      <c r="X610" s="119">
        <v>77</v>
      </c>
      <c r="Y610" s="119">
        <v>86</v>
      </c>
      <c r="AN610" s="199">
        <v>1</v>
      </c>
      <c r="AO610" s="199">
        <v>114580.58</v>
      </c>
      <c r="AP610" s="199" t="s">
        <v>213</v>
      </c>
      <c r="AQ610" s="119" t="s">
        <v>215</v>
      </c>
    </row>
    <row r="611" spans="22:43" ht="15" hidden="1" customHeight="1">
      <c r="V611" s="199">
        <v>34</v>
      </c>
      <c r="W611" s="119">
        <v>55</v>
      </c>
      <c r="X611" s="119">
        <v>77</v>
      </c>
      <c r="Y611" s="119">
        <v>86</v>
      </c>
      <c r="AN611" s="199">
        <v>2</v>
      </c>
      <c r="AO611" s="199">
        <v>118321</v>
      </c>
      <c r="AP611" s="199" t="s">
        <v>213</v>
      </c>
      <c r="AQ611" s="119" t="s">
        <v>215</v>
      </c>
    </row>
    <row r="612" spans="22:43" ht="15" hidden="1" customHeight="1">
      <c r="V612" s="199">
        <v>34</v>
      </c>
      <c r="W612" s="119">
        <v>55</v>
      </c>
      <c r="X612" s="119">
        <v>77</v>
      </c>
      <c r="Y612" s="119">
        <v>86</v>
      </c>
      <c r="AN612" s="199">
        <v>3</v>
      </c>
      <c r="AO612" s="199">
        <v>122185.78</v>
      </c>
      <c r="AP612" s="199" t="s">
        <v>213</v>
      </c>
      <c r="AQ612" s="119" t="s">
        <v>215</v>
      </c>
    </row>
    <row r="613" spans="22:43" ht="15" hidden="1" customHeight="1">
      <c r="V613" s="199">
        <v>34</v>
      </c>
      <c r="W613" s="119">
        <v>55</v>
      </c>
      <c r="X613" s="119">
        <v>77</v>
      </c>
      <c r="Y613" s="119">
        <v>86</v>
      </c>
      <c r="AN613" s="199">
        <v>4</v>
      </c>
      <c r="AO613" s="199">
        <v>126173.88</v>
      </c>
      <c r="AP613" s="199" t="s">
        <v>213</v>
      </c>
      <c r="AQ613" s="119" t="s">
        <v>215</v>
      </c>
    </row>
    <row r="614" spans="22:43" ht="15" hidden="1" customHeight="1">
      <c r="V614" s="199">
        <v>34</v>
      </c>
      <c r="W614" s="119">
        <v>55</v>
      </c>
      <c r="X614" s="119">
        <v>77</v>
      </c>
      <c r="Y614" s="119">
        <v>86</v>
      </c>
      <c r="AN614" s="199">
        <v>5</v>
      </c>
      <c r="AO614" s="199">
        <v>130294.71</v>
      </c>
      <c r="AP614" s="199" t="s">
        <v>213</v>
      </c>
      <c r="AQ614" s="119" t="s">
        <v>215</v>
      </c>
    </row>
    <row r="615" spans="22:43" ht="15" hidden="1" customHeight="1">
      <c r="V615" s="199">
        <v>34</v>
      </c>
      <c r="W615" s="119">
        <v>55</v>
      </c>
      <c r="X615" s="119">
        <v>77</v>
      </c>
      <c r="Y615" s="119">
        <v>86</v>
      </c>
      <c r="AN615" s="199">
        <v>6</v>
      </c>
      <c r="AO615" s="199">
        <v>134549.31</v>
      </c>
      <c r="AP615" s="199" t="s">
        <v>213</v>
      </c>
      <c r="AQ615" s="119" t="s">
        <v>215</v>
      </c>
    </row>
    <row r="616" spans="22:43" ht="15" hidden="1" customHeight="1">
      <c r="V616" s="199">
        <v>34</v>
      </c>
      <c r="W616" s="119">
        <v>55</v>
      </c>
      <c r="X616" s="119">
        <v>77</v>
      </c>
      <c r="Y616" s="119">
        <v>86</v>
      </c>
      <c r="AN616" s="199">
        <v>7</v>
      </c>
      <c r="AO616" s="199">
        <v>138941.85999999999</v>
      </c>
      <c r="AP616" s="199" t="s">
        <v>213</v>
      </c>
      <c r="AQ616" s="119" t="s">
        <v>215</v>
      </c>
    </row>
    <row r="617" spans="22:43" ht="15" hidden="1" customHeight="1">
      <c r="V617" s="199">
        <v>34</v>
      </c>
      <c r="W617" s="119">
        <v>55</v>
      </c>
      <c r="X617" s="119">
        <v>77</v>
      </c>
      <c r="Y617" s="119">
        <v>86</v>
      </c>
      <c r="AN617" s="199">
        <v>8</v>
      </c>
      <c r="AO617" s="199">
        <v>143478.64000000001</v>
      </c>
      <c r="AP617" s="199" t="s">
        <v>213</v>
      </c>
      <c r="AQ617" s="119" t="s">
        <v>215</v>
      </c>
    </row>
    <row r="618" spans="22:43" ht="15" hidden="1" customHeight="1">
      <c r="V618" s="199">
        <v>34</v>
      </c>
      <c r="W618" s="119">
        <v>55</v>
      </c>
      <c r="X618" s="119">
        <v>77</v>
      </c>
      <c r="Y618" s="119">
        <v>86</v>
      </c>
      <c r="AN618" s="199">
        <v>9</v>
      </c>
      <c r="AO618" s="199">
        <v>148162.78</v>
      </c>
      <c r="AP618" s="199" t="s">
        <v>213</v>
      </c>
      <c r="AQ618" s="119" t="s">
        <v>215</v>
      </c>
    </row>
    <row r="619" spans="22:43" ht="15" hidden="1" customHeight="1">
      <c r="V619" s="199">
        <v>34</v>
      </c>
      <c r="W619" s="119">
        <v>55</v>
      </c>
      <c r="X619" s="119">
        <v>77</v>
      </c>
      <c r="Y619" s="119">
        <v>86</v>
      </c>
      <c r="AN619" s="199">
        <v>10</v>
      </c>
      <c r="AO619" s="199">
        <v>153000.54999999999</v>
      </c>
      <c r="AP619" s="199" t="s">
        <v>213</v>
      </c>
      <c r="AQ619" s="119" t="s">
        <v>215</v>
      </c>
    </row>
    <row r="620" spans="22:43" ht="15" hidden="1" customHeight="1">
      <c r="V620" s="199">
        <v>34</v>
      </c>
      <c r="W620" s="119">
        <v>55</v>
      </c>
      <c r="X620" s="119">
        <v>77</v>
      </c>
      <c r="Y620" s="119">
        <v>86</v>
      </c>
      <c r="AN620" s="199">
        <v>11</v>
      </c>
      <c r="AO620" s="199">
        <v>157995.07999999999</v>
      </c>
      <c r="AP620" s="199" t="s">
        <v>213</v>
      </c>
      <c r="AQ620" s="119" t="s">
        <v>215</v>
      </c>
    </row>
    <row r="621" spans="22:43" ht="15" hidden="1" customHeight="1">
      <c r="V621" s="199">
        <v>34</v>
      </c>
      <c r="W621" s="119">
        <v>55</v>
      </c>
      <c r="X621" s="119">
        <v>77</v>
      </c>
      <c r="Y621" s="119">
        <v>86</v>
      </c>
      <c r="AN621" s="199">
        <v>12</v>
      </c>
      <c r="AO621" s="199">
        <v>163152.65</v>
      </c>
      <c r="AP621" s="199" t="s">
        <v>213</v>
      </c>
      <c r="AQ621" s="119" t="s">
        <v>215</v>
      </c>
    </row>
    <row r="622" spans="22:43" ht="15" hidden="1" customHeight="1">
      <c r="V622" s="199">
        <v>34</v>
      </c>
      <c r="W622" s="119">
        <v>55</v>
      </c>
      <c r="X622" s="119">
        <v>77</v>
      </c>
      <c r="Y622" s="119">
        <v>86</v>
      </c>
      <c r="AN622" s="199">
        <v>13</v>
      </c>
      <c r="AO622" s="199">
        <v>168481.62</v>
      </c>
      <c r="AP622" s="199" t="s">
        <v>213</v>
      </c>
      <c r="AQ622" s="119" t="s">
        <v>215</v>
      </c>
    </row>
    <row r="623" spans="22:43" ht="15" hidden="1" customHeight="1">
      <c r="V623" s="199">
        <v>34</v>
      </c>
      <c r="W623" s="119">
        <v>55</v>
      </c>
      <c r="X623" s="119">
        <v>77</v>
      </c>
      <c r="Y623" s="119">
        <v>86</v>
      </c>
      <c r="AN623" s="199">
        <v>14</v>
      </c>
      <c r="AO623" s="199">
        <v>173983.02</v>
      </c>
      <c r="AP623" s="199" t="s">
        <v>213</v>
      </c>
      <c r="AQ623" s="119" t="s">
        <v>215</v>
      </c>
    </row>
    <row r="624" spans="22:43" ht="15" hidden="1" customHeight="1">
      <c r="V624" s="199">
        <v>34</v>
      </c>
      <c r="W624" s="119">
        <v>55</v>
      </c>
      <c r="X624" s="119">
        <v>77</v>
      </c>
      <c r="Y624" s="119">
        <v>86</v>
      </c>
      <c r="AN624" s="199">
        <v>15</v>
      </c>
      <c r="AO624" s="199">
        <v>179663.14</v>
      </c>
      <c r="AP624" s="199" t="s">
        <v>213</v>
      </c>
      <c r="AQ624" s="119" t="s">
        <v>215</v>
      </c>
    </row>
    <row r="625" spans="22:43" ht="15" hidden="1" customHeight="1">
      <c r="V625" s="199">
        <v>34</v>
      </c>
      <c r="W625" s="119">
        <v>55</v>
      </c>
      <c r="X625" s="119">
        <v>77</v>
      </c>
      <c r="Y625" s="119">
        <v>86</v>
      </c>
      <c r="AN625" s="199">
        <v>16</v>
      </c>
      <c r="AO625" s="199">
        <v>185530.33</v>
      </c>
      <c r="AP625" s="199" t="s">
        <v>213</v>
      </c>
      <c r="AQ625" s="119" t="s">
        <v>215</v>
      </c>
    </row>
    <row r="626" spans="22:43" ht="15" hidden="1" customHeight="1">
      <c r="V626" s="199">
        <v>34</v>
      </c>
      <c r="W626" s="119">
        <v>55</v>
      </c>
      <c r="X626" s="119">
        <v>77</v>
      </c>
      <c r="Y626" s="119">
        <v>86</v>
      </c>
      <c r="AN626" s="199">
        <v>17</v>
      </c>
      <c r="AO626" s="199">
        <v>191586.69</v>
      </c>
      <c r="AP626" s="199" t="s">
        <v>213</v>
      </c>
      <c r="AQ626" s="119" t="s">
        <v>215</v>
      </c>
    </row>
    <row r="627" spans="22:43" ht="15" hidden="1" customHeight="1">
      <c r="V627" s="199">
        <v>34</v>
      </c>
      <c r="W627" s="119">
        <v>55</v>
      </c>
      <c r="X627" s="119">
        <v>77</v>
      </c>
      <c r="Y627" s="119">
        <v>86</v>
      </c>
      <c r="AN627" s="199">
        <v>18</v>
      </c>
      <c r="AO627" s="199">
        <v>197843.7</v>
      </c>
      <c r="AP627" s="199" t="s">
        <v>213</v>
      </c>
      <c r="AQ627" s="119" t="s">
        <v>215</v>
      </c>
    </row>
    <row r="628" spans="22:43" ht="15" hidden="1" customHeight="1">
      <c r="V628" s="199">
        <v>34</v>
      </c>
      <c r="W628" s="119">
        <v>55</v>
      </c>
      <c r="X628" s="119">
        <v>77</v>
      </c>
      <c r="Y628" s="119">
        <v>86</v>
      </c>
      <c r="AN628" s="199">
        <v>19</v>
      </c>
      <c r="AO628" s="199">
        <v>204304.51</v>
      </c>
      <c r="AP628" s="199" t="s">
        <v>213</v>
      </c>
      <c r="AQ628" s="119" t="s">
        <v>215</v>
      </c>
    </row>
    <row r="629" spans="22:43" ht="15" hidden="1" customHeight="1">
      <c r="V629" s="199">
        <v>34</v>
      </c>
      <c r="W629" s="119">
        <v>55</v>
      </c>
      <c r="X629" s="119">
        <v>77</v>
      </c>
      <c r="Y629" s="119">
        <v>86</v>
      </c>
      <c r="AN629" s="199">
        <v>20</v>
      </c>
      <c r="AO629" s="199">
        <v>210973.29</v>
      </c>
      <c r="AP629" s="199" t="s">
        <v>213</v>
      </c>
      <c r="AQ629" s="119" t="s">
        <v>215</v>
      </c>
    </row>
    <row r="630" spans="22:43" ht="15" hidden="1" customHeight="1">
      <c r="V630" s="199">
        <v>34</v>
      </c>
      <c r="W630" s="119">
        <v>55</v>
      </c>
      <c r="X630" s="119">
        <v>77</v>
      </c>
      <c r="Y630" s="119">
        <v>86</v>
      </c>
      <c r="AN630" s="199">
        <v>21</v>
      </c>
      <c r="AO630" s="199">
        <v>217860.5</v>
      </c>
      <c r="AP630" s="199" t="s">
        <v>213</v>
      </c>
      <c r="AQ630" s="119" t="s">
        <v>215</v>
      </c>
    </row>
    <row r="631" spans="22:43" ht="15" hidden="1" customHeight="1">
      <c r="V631" s="199">
        <v>34</v>
      </c>
      <c r="W631" s="119">
        <v>55</v>
      </c>
      <c r="X631" s="119">
        <v>77</v>
      </c>
      <c r="Y631" s="119">
        <v>86</v>
      </c>
      <c r="AN631" s="199">
        <v>22</v>
      </c>
      <c r="AO631" s="199">
        <v>224975.54</v>
      </c>
      <c r="AP631" s="199" t="s">
        <v>213</v>
      </c>
      <c r="AQ631" s="119" t="s">
        <v>215</v>
      </c>
    </row>
    <row r="632" spans="22:43" ht="15" hidden="1" customHeight="1">
      <c r="V632" s="199">
        <v>34</v>
      </c>
      <c r="W632" s="119">
        <v>55</v>
      </c>
      <c r="X632" s="119">
        <v>77</v>
      </c>
      <c r="Y632" s="119">
        <v>86</v>
      </c>
      <c r="AN632" s="199">
        <v>23</v>
      </c>
      <c r="AO632" s="199">
        <v>232320.5</v>
      </c>
      <c r="AP632" s="199" t="s">
        <v>213</v>
      </c>
      <c r="AQ632" s="119" t="s">
        <v>215</v>
      </c>
    </row>
    <row r="633" spans="22:43" ht="15" hidden="1" customHeight="1">
      <c r="V633" s="199">
        <v>34</v>
      </c>
      <c r="W633" s="119">
        <v>55</v>
      </c>
      <c r="X633" s="119">
        <v>77</v>
      </c>
      <c r="Y633" s="119">
        <v>86</v>
      </c>
      <c r="AN633" s="199">
        <v>24</v>
      </c>
      <c r="AO633" s="199">
        <v>239903.75</v>
      </c>
      <c r="AP633" s="199" t="s">
        <v>213</v>
      </c>
      <c r="AQ633" s="119" t="s">
        <v>215</v>
      </c>
    </row>
    <row r="634" spans="22:43" ht="15" hidden="1" customHeight="1">
      <c r="V634" s="199">
        <v>34</v>
      </c>
      <c r="W634" s="119">
        <v>55</v>
      </c>
      <c r="X634" s="119">
        <v>77</v>
      </c>
      <c r="Y634" s="119">
        <v>86</v>
      </c>
      <c r="AN634" s="199">
        <v>25</v>
      </c>
      <c r="AO634" s="199">
        <v>247737.82</v>
      </c>
      <c r="AP634" s="199" t="s">
        <v>213</v>
      </c>
      <c r="AQ634" s="119" t="s">
        <v>215</v>
      </c>
    </row>
    <row r="635" spans="22:43" ht="15" hidden="1" customHeight="1">
      <c r="V635" s="199">
        <v>34</v>
      </c>
      <c r="W635" s="119">
        <v>55</v>
      </c>
      <c r="X635" s="119">
        <v>77</v>
      </c>
      <c r="Y635" s="119">
        <v>86</v>
      </c>
      <c r="AN635" s="199">
        <v>26</v>
      </c>
      <c r="AO635" s="199">
        <v>255827.94</v>
      </c>
      <c r="AP635" s="199" t="s">
        <v>213</v>
      </c>
      <c r="AQ635" s="119" t="s">
        <v>215</v>
      </c>
    </row>
    <row r="636" spans="22:43" ht="15" hidden="1" customHeight="1">
      <c r="V636" s="199">
        <v>34</v>
      </c>
      <c r="W636" s="119">
        <v>55</v>
      </c>
      <c r="X636" s="119">
        <v>77</v>
      </c>
      <c r="Y636" s="119">
        <v>86</v>
      </c>
      <c r="AN636" s="199">
        <v>27</v>
      </c>
      <c r="AO636" s="199">
        <v>264181.42</v>
      </c>
      <c r="AP636" s="199" t="s">
        <v>213</v>
      </c>
      <c r="AQ636" s="119" t="s">
        <v>215</v>
      </c>
    </row>
    <row r="637" spans="22:43" ht="15" hidden="1" customHeight="1">
      <c r="V637" s="199">
        <v>34</v>
      </c>
      <c r="W637" s="119">
        <v>55</v>
      </c>
      <c r="X637" s="119">
        <v>77</v>
      </c>
      <c r="Y637" s="119">
        <v>86</v>
      </c>
      <c r="AN637" s="199">
        <v>28</v>
      </c>
      <c r="AO637" s="199">
        <v>272805.59000000003</v>
      </c>
      <c r="AP637" s="199" t="s">
        <v>213</v>
      </c>
      <c r="AQ637" s="119" t="s">
        <v>215</v>
      </c>
    </row>
    <row r="638" spans="22:43" ht="15" hidden="1" customHeight="1">
      <c r="V638" s="199">
        <v>34</v>
      </c>
      <c r="W638" s="119">
        <v>55</v>
      </c>
      <c r="X638" s="119">
        <v>77</v>
      </c>
      <c r="Y638" s="119">
        <v>86</v>
      </c>
      <c r="AN638" s="199">
        <v>29</v>
      </c>
      <c r="AO638" s="199">
        <v>281716.11</v>
      </c>
      <c r="AP638" s="199" t="s">
        <v>213</v>
      </c>
      <c r="AQ638" s="119" t="s">
        <v>215</v>
      </c>
    </row>
    <row r="639" spans="22:43" ht="15" hidden="1" customHeight="1">
      <c r="V639" s="199">
        <v>34</v>
      </c>
      <c r="W639" s="119">
        <v>55</v>
      </c>
      <c r="X639" s="119">
        <v>77</v>
      </c>
      <c r="Y639" s="119">
        <v>86</v>
      </c>
      <c r="AN639" s="199">
        <v>30</v>
      </c>
      <c r="AO639" s="199">
        <v>290911.95</v>
      </c>
      <c r="AP639" s="199" t="s">
        <v>213</v>
      </c>
      <c r="AQ639" s="119" t="s">
        <v>215</v>
      </c>
    </row>
    <row r="640" spans="22:43" ht="15" hidden="1" customHeight="1">
      <c r="V640" s="199">
        <v>34</v>
      </c>
      <c r="W640" s="119">
        <v>55</v>
      </c>
      <c r="X640" s="119">
        <v>77</v>
      </c>
      <c r="Y640" s="119">
        <v>86</v>
      </c>
      <c r="AN640" s="199">
        <v>31</v>
      </c>
      <c r="AO640" s="199">
        <v>300411.90000000002</v>
      </c>
      <c r="AP640" s="199" t="s">
        <v>213</v>
      </c>
      <c r="AQ640" s="119" t="s">
        <v>215</v>
      </c>
    </row>
    <row r="641" spans="22:43" ht="15" hidden="1" customHeight="1">
      <c r="V641" s="199">
        <v>34</v>
      </c>
      <c r="W641" s="119">
        <v>55</v>
      </c>
      <c r="X641" s="119">
        <v>77</v>
      </c>
      <c r="Y641" s="119">
        <v>86</v>
      </c>
      <c r="AN641" s="199">
        <v>32</v>
      </c>
      <c r="AO641" s="199">
        <v>310220.17</v>
      </c>
      <c r="AP641" s="199" t="s">
        <v>213</v>
      </c>
      <c r="AQ641" s="119" t="s">
        <v>215</v>
      </c>
    </row>
    <row r="642" spans="22:43" ht="15" hidden="1" customHeight="1">
      <c r="V642" s="199">
        <v>34</v>
      </c>
      <c r="W642" s="119">
        <v>55</v>
      </c>
      <c r="X642" s="119">
        <v>77</v>
      </c>
      <c r="Y642" s="119">
        <v>86</v>
      </c>
      <c r="AN642" s="199">
        <v>33</v>
      </c>
      <c r="AO642" s="199">
        <v>320347.19</v>
      </c>
      <c r="AP642" s="199" t="s">
        <v>213</v>
      </c>
      <c r="AQ642" s="119" t="s">
        <v>215</v>
      </c>
    </row>
    <row r="643" spans="22:43" ht="15" hidden="1" customHeight="1">
      <c r="V643" s="199">
        <v>34</v>
      </c>
      <c r="W643" s="119">
        <v>55</v>
      </c>
      <c r="X643" s="119">
        <v>77</v>
      </c>
      <c r="Y643" s="119">
        <v>86</v>
      </c>
      <c r="AN643" s="199">
        <v>34</v>
      </c>
      <c r="AO643" s="199">
        <v>330807.59000000003</v>
      </c>
      <c r="AP643" s="199" t="s">
        <v>213</v>
      </c>
      <c r="AQ643" s="119" t="s">
        <v>215</v>
      </c>
    </row>
    <row r="644" spans="22:43" ht="15" hidden="1" customHeight="1">
      <c r="V644" s="199">
        <v>34</v>
      </c>
      <c r="W644" s="119">
        <v>55</v>
      </c>
      <c r="X644" s="119">
        <v>77</v>
      </c>
      <c r="Y644" s="119">
        <v>86</v>
      </c>
      <c r="AN644" s="199">
        <v>35</v>
      </c>
      <c r="AO644" s="199">
        <v>341610.79</v>
      </c>
      <c r="AP644" s="199" t="s">
        <v>213</v>
      </c>
      <c r="AQ644" s="119" t="s">
        <v>215</v>
      </c>
    </row>
    <row r="645" spans="22:43" ht="15" hidden="1" customHeight="1">
      <c r="V645" s="199">
        <v>34</v>
      </c>
      <c r="W645" s="119">
        <v>55</v>
      </c>
      <c r="X645" s="119">
        <v>77</v>
      </c>
      <c r="Y645" s="119">
        <v>86</v>
      </c>
      <c r="AN645" s="199">
        <v>36</v>
      </c>
      <c r="AO645" s="199">
        <v>352764.1</v>
      </c>
      <c r="AP645" s="199" t="s">
        <v>213</v>
      </c>
      <c r="AQ645" s="119" t="s">
        <v>215</v>
      </c>
    </row>
    <row r="646" spans="22:43" ht="15" hidden="1" customHeight="1">
      <c r="V646" s="199">
        <v>34</v>
      </c>
      <c r="W646" s="119">
        <v>55</v>
      </c>
      <c r="X646" s="119">
        <v>77</v>
      </c>
      <c r="Y646" s="119">
        <v>86</v>
      </c>
      <c r="AN646" s="199">
        <v>37</v>
      </c>
      <c r="AO646" s="199">
        <v>364280.06</v>
      </c>
      <c r="AP646" s="199" t="s">
        <v>213</v>
      </c>
      <c r="AQ646" s="119" t="s">
        <v>215</v>
      </c>
    </row>
    <row r="647" spans="22:43" ht="15" hidden="1" customHeight="1">
      <c r="V647" s="199">
        <v>34</v>
      </c>
      <c r="W647" s="119">
        <v>55</v>
      </c>
      <c r="X647" s="119">
        <v>77</v>
      </c>
      <c r="Y647" s="119">
        <v>86</v>
      </c>
      <c r="AN647" s="199">
        <v>38</v>
      </c>
      <c r="AO647" s="199">
        <v>376174.34</v>
      </c>
      <c r="AP647" s="199" t="s">
        <v>213</v>
      </c>
      <c r="AQ647" s="119" t="s">
        <v>215</v>
      </c>
    </row>
    <row r="648" spans="22:43" ht="15" hidden="1" customHeight="1">
      <c r="V648" s="199">
        <v>34</v>
      </c>
      <c r="W648" s="119">
        <v>55</v>
      </c>
      <c r="X648" s="119">
        <v>77</v>
      </c>
      <c r="Y648" s="119">
        <v>86</v>
      </c>
      <c r="AN648" s="199">
        <v>39</v>
      </c>
      <c r="AO648" s="199">
        <v>388459.49</v>
      </c>
      <c r="AP648" s="199" t="s">
        <v>213</v>
      </c>
      <c r="AQ648" s="119" t="s">
        <v>215</v>
      </c>
    </row>
    <row r="649" spans="22:43" ht="15" hidden="1" customHeight="1">
      <c r="V649" s="199">
        <v>34</v>
      </c>
      <c r="W649" s="119">
        <v>55</v>
      </c>
      <c r="X649" s="119">
        <v>77</v>
      </c>
      <c r="Y649" s="119">
        <v>86</v>
      </c>
      <c r="AN649" s="199">
        <v>40</v>
      </c>
      <c r="AO649" s="199">
        <v>401141.78</v>
      </c>
      <c r="AP649" s="199" t="s">
        <v>213</v>
      </c>
      <c r="AQ649" s="119" t="s">
        <v>215</v>
      </c>
    </row>
    <row r="650" spans="22:43" ht="15" hidden="1" customHeight="1">
      <c r="V650" s="199">
        <v>34</v>
      </c>
      <c r="W650" s="119">
        <v>55</v>
      </c>
      <c r="X650" s="119">
        <v>77</v>
      </c>
      <c r="Y650" s="119">
        <v>86</v>
      </c>
      <c r="AN650" s="199">
        <v>41</v>
      </c>
      <c r="AO650" s="199">
        <v>414237.93</v>
      </c>
      <c r="AP650" s="199" t="s">
        <v>213</v>
      </c>
      <c r="AQ650" s="119" t="s">
        <v>215</v>
      </c>
    </row>
    <row r="651" spans="22:43" ht="15" hidden="1" customHeight="1">
      <c r="V651" s="199">
        <v>34</v>
      </c>
      <c r="W651" s="119">
        <v>55</v>
      </c>
      <c r="X651" s="119">
        <v>77</v>
      </c>
      <c r="Y651" s="119">
        <v>86</v>
      </c>
      <c r="AN651" s="199">
        <v>42</v>
      </c>
      <c r="AO651" s="199">
        <v>427763.61</v>
      </c>
      <c r="AP651" s="199" t="s">
        <v>213</v>
      </c>
      <c r="AQ651" s="119" t="s">
        <v>215</v>
      </c>
    </row>
    <row r="652" spans="22:43" ht="15" hidden="1" customHeight="1">
      <c r="V652" s="199">
        <v>34</v>
      </c>
      <c r="W652" s="119">
        <v>55</v>
      </c>
      <c r="X652" s="119">
        <v>77</v>
      </c>
      <c r="Y652" s="119">
        <v>86</v>
      </c>
      <c r="AN652" s="199">
        <v>43</v>
      </c>
      <c r="AO652" s="199">
        <v>441730.33</v>
      </c>
      <c r="AP652" s="199" t="s">
        <v>213</v>
      </c>
      <c r="AQ652" s="119" t="s">
        <v>215</v>
      </c>
    </row>
    <row r="653" spans="22:43" ht="15" hidden="1" customHeight="1">
      <c r="V653" s="199">
        <v>34</v>
      </c>
      <c r="W653" s="119">
        <v>55</v>
      </c>
      <c r="X653" s="119">
        <v>77</v>
      </c>
      <c r="Y653" s="119">
        <v>86</v>
      </c>
      <c r="AN653" s="199">
        <v>44</v>
      </c>
      <c r="AO653" s="199">
        <v>456154.8</v>
      </c>
      <c r="AP653" s="199" t="s">
        <v>213</v>
      </c>
      <c r="AQ653" s="119" t="s">
        <v>215</v>
      </c>
    </row>
    <row r="654" spans="22:43" ht="15" hidden="1" customHeight="1">
      <c r="V654" s="199">
        <v>34</v>
      </c>
      <c r="W654" s="119">
        <v>55</v>
      </c>
      <c r="X654" s="119">
        <v>77</v>
      </c>
      <c r="Y654" s="119">
        <v>86</v>
      </c>
      <c r="AN654" s="199">
        <v>45</v>
      </c>
      <c r="AO654" s="199">
        <v>471046.43</v>
      </c>
      <c r="AP654" s="199" t="s">
        <v>213</v>
      </c>
      <c r="AQ654" s="119" t="s">
        <v>215</v>
      </c>
    </row>
    <row r="655" spans="22:43" ht="15" hidden="1" customHeight="1">
      <c r="V655" s="199">
        <v>34</v>
      </c>
      <c r="W655" s="119">
        <v>55</v>
      </c>
      <c r="X655" s="119">
        <v>77</v>
      </c>
      <c r="Y655" s="119">
        <v>86</v>
      </c>
      <c r="AN655" s="199">
        <v>46</v>
      </c>
      <c r="AO655" s="199">
        <v>486428.21</v>
      </c>
      <c r="AP655" s="199" t="s">
        <v>213</v>
      </c>
      <c r="AQ655" s="119" t="s">
        <v>215</v>
      </c>
    </row>
    <row r="656" spans="22:43" ht="15" hidden="1" customHeight="1">
      <c r="V656" s="199">
        <v>34</v>
      </c>
      <c r="W656" s="119">
        <v>55</v>
      </c>
      <c r="X656" s="119">
        <v>77</v>
      </c>
      <c r="Y656" s="119">
        <v>86</v>
      </c>
      <c r="AN656" s="199">
        <v>47</v>
      </c>
      <c r="AO656" s="199">
        <v>502308.5</v>
      </c>
      <c r="AP656" s="199" t="s">
        <v>213</v>
      </c>
      <c r="AQ656" s="119" t="s">
        <v>215</v>
      </c>
    </row>
    <row r="657" spans="22:43" ht="15" hidden="1" customHeight="1">
      <c r="V657" s="199">
        <v>34</v>
      </c>
      <c r="W657" s="119">
        <v>55</v>
      </c>
      <c r="X657" s="119">
        <v>77</v>
      </c>
      <c r="Y657" s="119">
        <v>86</v>
      </c>
      <c r="AN657" s="199">
        <v>48</v>
      </c>
      <c r="AO657" s="199">
        <v>518709.26</v>
      </c>
      <c r="AP657" s="199" t="s">
        <v>213</v>
      </c>
      <c r="AQ657" s="119" t="s">
        <v>215</v>
      </c>
    </row>
    <row r="658" spans="22:43" ht="15" hidden="1" customHeight="1">
      <c r="V658" s="199">
        <v>34</v>
      </c>
      <c r="W658" s="119">
        <v>55</v>
      </c>
      <c r="X658" s="119">
        <v>77</v>
      </c>
      <c r="Y658" s="119">
        <v>86</v>
      </c>
      <c r="AN658" s="199">
        <v>49</v>
      </c>
      <c r="AO658" s="199">
        <v>535645.1</v>
      </c>
      <c r="AP658" s="199" t="s">
        <v>213</v>
      </c>
      <c r="AQ658" s="119" t="s">
        <v>215</v>
      </c>
    </row>
    <row r="659" spans="22:43" ht="15" hidden="1" customHeight="1">
      <c r="V659" s="199">
        <v>34</v>
      </c>
      <c r="W659" s="119">
        <v>55</v>
      </c>
      <c r="X659" s="119">
        <v>77</v>
      </c>
      <c r="Y659" s="119">
        <v>86</v>
      </c>
      <c r="AN659" s="199">
        <v>50</v>
      </c>
      <c r="AO659" s="199">
        <v>553134.85</v>
      </c>
      <c r="AP659" s="199" t="s">
        <v>213</v>
      </c>
      <c r="AQ659" s="119" t="s">
        <v>215</v>
      </c>
    </row>
    <row r="660" spans="22:43" ht="15" hidden="1" customHeight="1">
      <c r="V660" s="199">
        <v>34</v>
      </c>
      <c r="W660" s="119">
        <v>55</v>
      </c>
      <c r="X660" s="119">
        <v>77</v>
      </c>
      <c r="Y660" s="119">
        <v>86</v>
      </c>
      <c r="AN660" s="199">
        <v>51</v>
      </c>
      <c r="AO660" s="199">
        <v>571196.27</v>
      </c>
      <c r="AP660" s="199" t="s">
        <v>213</v>
      </c>
      <c r="AQ660" s="119" t="s">
        <v>215</v>
      </c>
    </row>
    <row r="661" spans="22:43" ht="15" hidden="1" customHeight="1">
      <c r="V661" s="199">
        <v>34</v>
      </c>
      <c r="W661" s="119">
        <v>55</v>
      </c>
      <c r="X661" s="119">
        <v>77</v>
      </c>
      <c r="Y661" s="119">
        <v>86</v>
      </c>
      <c r="AN661" s="199">
        <v>52</v>
      </c>
      <c r="AO661" s="199">
        <v>589845.03</v>
      </c>
      <c r="AP661" s="199" t="s">
        <v>213</v>
      </c>
      <c r="AQ661" s="119" t="s">
        <v>215</v>
      </c>
    </row>
    <row r="662" spans="22:43" ht="15" hidden="1" customHeight="1">
      <c r="V662" s="199">
        <v>34</v>
      </c>
      <c r="W662" s="119">
        <v>55</v>
      </c>
      <c r="X662" s="119">
        <v>77</v>
      </c>
      <c r="Y662" s="119">
        <v>86</v>
      </c>
      <c r="AN662" s="199">
        <v>53</v>
      </c>
      <c r="AO662" s="199">
        <v>609104.14</v>
      </c>
      <c r="AP662" s="199" t="s">
        <v>213</v>
      </c>
      <c r="AQ662" s="119" t="s">
        <v>215</v>
      </c>
    </row>
    <row r="663" spans="22:43" ht="15" hidden="1" customHeight="1">
      <c r="V663" s="199">
        <v>34</v>
      </c>
      <c r="W663" s="119">
        <v>55</v>
      </c>
      <c r="X663" s="119">
        <v>77</v>
      </c>
      <c r="Y663" s="119">
        <v>86</v>
      </c>
      <c r="AN663" s="199">
        <v>54</v>
      </c>
      <c r="AO663" s="199">
        <v>628992.39</v>
      </c>
      <c r="AP663" s="199" t="s">
        <v>213</v>
      </c>
      <c r="AQ663" s="119" t="s">
        <v>215</v>
      </c>
    </row>
    <row r="664" spans="22:43" ht="15" hidden="1" customHeight="1">
      <c r="V664" s="199">
        <v>34</v>
      </c>
      <c r="W664" s="119">
        <v>55</v>
      </c>
      <c r="X664" s="119">
        <v>77</v>
      </c>
      <c r="Y664" s="119">
        <v>86</v>
      </c>
      <c r="AN664" s="199">
        <v>55</v>
      </c>
      <c r="AO664" s="199">
        <v>649530.69999999995</v>
      </c>
      <c r="AP664" s="199" t="s">
        <v>213</v>
      </c>
      <c r="AQ664" s="119" t="s">
        <v>215</v>
      </c>
    </row>
    <row r="665" spans="22:43" ht="15" hidden="1" customHeight="1">
      <c r="V665" s="199">
        <v>34</v>
      </c>
      <c r="W665" s="119">
        <v>55</v>
      </c>
      <c r="X665" s="119">
        <v>77</v>
      </c>
      <c r="Y665" s="119">
        <v>86</v>
      </c>
      <c r="AN665" s="199">
        <v>56</v>
      </c>
      <c r="AO665" s="199">
        <v>670737.86</v>
      </c>
      <c r="AP665" s="199" t="s">
        <v>213</v>
      </c>
      <c r="AQ665" s="119" t="s">
        <v>215</v>
      </c>
    </row>
    <row r="666" spans="22:43" ht="15" hidden="1" customHeight="1">
      <c r="V666" s="199">
        <v>34</v>
      </c>
      <c r="W666" s="119">
        <v>55</v>
      </c>
      <c r="X666" s="119">
        <v>77</v>
      </c>
      <c r="Y666" s="119">
        <v>86</v>
      </c>
      <c r="AN666" s="199">
        <v>57</v>
      </c>
      <c r="AO666" s="199">
        <v>692635.84</v>
      </c>
      <c r="AP666" s="199" t="s">
        <v>213</v>
      </c>
      <c r="AQ666" s="119" t="s">
        <v>215</v>
      </c>
    </row>
    <row r="667" spans="22:43" ht="15" hidden="1" customHeight="1">
      <c r="V667" s="199">
        <v>34</v>
      </c>
      <c r="W667" s="119">
        <v>55</v>
      </c>
      <c r="X667" s="119">
        <v>77</v>
      </c>
      <c r="Y667" s="119">
        <v>86</v>
      </c>
      <c r="AN667" s="199">
        <v>58</v>
      </c>
      <c r="AO667" s="199">
        <v>715253.9</v>
      </c>
      <c r="AP667" s="199" t="s">
        <v>213</v>
      </c>
      <c r="AQ667" s="119" t="s">
        <v>215</v>
      </c>
    </row>
    <row r="668" spans="22:43" ht="15" hidden="1" customHeight="1">
      <c r="V668" s="199">
        <v>34</v>
      </c>
      <c r="W668" s="119">
        <v>55</v>
      </c>
      <c r="X668" s="119">
        <v>77</v>
      </c>
      <c r="Y668" s="119">
        <v>86</v>
      </c>
      <c r="AN668" s="199">
        <v>59</v>
      </c>
      <c r="AO668" s="199">
        <v>738606.66</v>
      </c>
      <c r="AP668" s="199" t="s">
        <v>213</v>
      </c>
      <c r="AQ668" s="119" t="s">
        <v>215</v>
      </c>
    </row>
    <row r="669" spans="22:43" ht="15" hidden="1" customHeight="1">
      <c r="V669" s="199">
        <v>34</v>
      </c>
      <c r="W669" s="119">
        <v>55</v>
      </c>
      <c r="X669" s="119">
        <v>77</v>
      </c>
      <c r="Y669" s="119">
        <v>86</v>
      </c>
      <c r="AN669" s="199">
        <v>60</v>
      </c>
      <c r="AO669" s="199">
        <v>762722.34</v>
      </c>
      <c r="AP669" s="199" t="s">
        <v>213</v>
      </c>
      <c r="AQ669" s="119" t="s">
        <v>215</v>
      </c>
    </row>
    <row r="670" spans="22:43" ht="15" hidden="1" customHeight="1">
      <c r="V670" s="199">
        <v>34</v>
      </c>
      <c r="W670" s="119">
        <v>55</v>
      </c>
      <c r="X670" s="119">
        <v>77</v>
      </c>
      <c r="Y670" s="119">
        <v>86</v>
      </c>
      <c r="AN670" s="199">
        <v>61</v>
      </c>
      <c r="AO670" s="199">
        <v>787627.07</v>
      </c>
      <c r="AP670" s="199" t="s">
        <v>213</v>
      </c>
      <c r="AQ670" s="119" t="s">
        <v>215</v>
      </c>
    </row>
    <row r="671" spans="22:43" ht="15" hidden="1" customHeight="1">
      <c r="V671" s="199">
        <v>34</v>
      </c>
      <c r="W671" s="119">
        <v>55</v>
      </c>
      <c r="X671" s="119">
        <v>77</v>
      </c>
      <c r="Y671" s="119">
        <v>86</v>
      </c>
      <c r="AN671" s="199">
        <v>62</v>
      </c>
      <c r="AO671" s="199">
        <v>813343.85</v>
      </c>
      <c r="AP671" s="199" t="s">
        <v>213</v>
      </c>
      <c r="AQ671" s="119" t="s">
        <v>215</v>
      </c>
    </row>
    <row r="672" spans="22:43" ht="15" hidden="1" customHeight="1">
      <c r="V672" s="199">
        <v>34</v>
      </c>
      <c r="W672" s="119">
        <v>55</v>
      </c>
      <c r="X672" s="119">
        <v>77</v>
      </c>
      <c r="Y672" s="119">
        <v>86</v>
      </c>
      <c r="AN672" s="199">
        <v>63</v>
      </c>
      <c r="AO672" s="199">
        <v>839897.75</v>
      </c>
      <c r="AP672" s="199" t="s">
        <v>213</v>
      </c>
      <c r="AQ672" s="119" t="s">
        <v>215</v>
      </c>
    </row>
    <row r="673" spans="22:43" ht="15" hidden="1" customHeight="1">
      <c r="V673" s="199">
        <v>34</v>
      </c>
      <c r="W673" s="119">
        <v>55</v>
      </c>
      <c r="X673" s="119">
        <v>77</v>
      </c>
      <c r="Y673" s="119">
        <v>86</v>
      </c>
      <c r="AN673" s="199">
        <v>64</v>
      </c>
      <c r="AO673" s="199">
        <v>867322.22</v>
      </c>
      <c r="AP673" s="199" t="s">
        <v>213</v>
      </c>
      <c r="AQ673" s="119" t="s">
        <v>215</v>
      </c>
    </row>
    <row r="674" spans="22:43" ht="15" hidden="1" customHeight="1">
      <c r="V674" s="199">
        <v>34</v>
      </c>
      <c r="W674" s="119">
        <v>55</v>
      </c>
      <c r="X674" s="119">
        <v>77</v>
      </c>
      <c r="Y674" s="119">
        <v>86</v>
      </c>
      <c r="AN674" s="199">
        <v>65</v>
      </c>
      <c r="AO674" s="199">
        <v>895639.2</v>
      </c>
      <c r="AP674" s="199" t="s">
        <v>213</v>
      </c>
      <c r="AQ674" s="119" t="s">
        <v>215</v>
      </c>
    </row>
    <row r="675" spans="22:43" ht="15" hidden="1" customHeight="1">
      <c r="V675" s="199">
        <v>34</v>
      </c>
      <c r="W675" s="119">
        <v>55</v>
      </c>
      <c r="X675" s="119">
        <v>77</v>
      </c>
      <c r="Y675" s="119">
        <v>86</v>
      </c>
      <c r="AN675" s="199">
        <v>66</v>
      </c>
      <c r="AO675" s="199">
        <v>924885.28</v>
      </c>
      <c r="AP675" s="199" t="s">
        <v>213</v>
      </c>
      <c r="AQ675" s="119" t="s">
        <v>215</v>
      </c>
    </row>
    <row r="676" spans="22:43" ht="15" hidden="1" customHeight="1">
      <c r="V676" s="199">
        <v>34</v>
      </c>
      <c r="W676" s="119">
        <v>55</v>
      </c>
      <c r="X676" s="119">
        <v>77</v>
      </c>
      <c r="Y676" s="119">
        <v>86</v>
      </c>
      <c r="AN676" s="199">
        <v>67</v>
      </c>
      <c r="AO676" s="199">
        <v>955082.4</v>
      </c>
      <c r="AP676" s="199" t="s">
        <v>213</v>
      </c>
      <c r="AQ676" s="119" t="s">
        <v>215</v>
      </c>
    </row>
    <row r="677" spans="22:43" ht="15" hidden="1" customHeight="1">
      <c r="V677" s="199">
        <v>34</v>
      </c>
      <c r="W677" s="119">
        <v>55</v>
      </c>
      <c r="X677" s="119">
        <v>77</v>
      </c>
      <c r="Y677" s="119">
        <v>86</v>
      </c>
      <c r="AN677" s="199">
        <v>68</v>
      </c>
      <c r="AO677" s="199">
        <v>986267.14</v>
      </c>
      <c r="AP677" s="199" t="s">
        <v>213</v>
      </c>
      <c r="AQ677" s="119" t="s">
        <v>215</v>
      </c>
    </row>
    <row r="678" spans="22:43" ht="15" hidden="1" customHeight="1">
      <c r="V678" s="199">
        <v>34</v>
      </c>
      <c r="W678" s="119">
        <v>55</v>
      </c>
      <c r="X678" s="119">
        <v>77</v>
      </c>
      <c r="Y678" s="119">
        <v>86</v>
      </c>
      <c r="AN678" s="199">
        <v>69</v>
      </c>
      <c r="AO678" s="199">
        <v>1018468.76</v>
      </c>
      <c r="AP678" s="199" t="s">
        <v>213</v>
      </c>
      <c r="AQ678" s="119" t="s">
        <v>215</v>
      </c>
    </row>
    <row r="679" spans="22:43" ht="15" hidden="1" customHeight="1">
      <c r="V679" s="199">
        <v>34</v>
      </c>
      <c r="W679" s="119">
        <v>55</v>
      </c>
      <c r="X679" s="119">
        <v>77</v>
      </c>
      <c r="Y679" s="119">
        <v>86</v>
      </c>
      <c r="AN679" s="199">
        <v>70</v>
      </c>
      <c r="AO679" s="199">
        <v>1051722.8</v>
      </c>
      <c r="AP679" s="199" t="s">
        <v>213</v>
      </c>
      <c r="AQ679" s="119" t="s">
        <v>215</v>
      </c>
    </row>
    <row r="680" spans="22:43" ht="15" hidden="1" customHeight="1">
      <c r="V680" s="199">
        <v>34</v>
      </c>
      <c r="W680" s="119">
        <v>55</v>
      </c>
      <c r="X680" s="119">
        <v>77</v>
      </c>
      <c r="Y680" s="119">
        <v>86</v>
      </c>
      <c r="AN680" s="199">
        <v>71</v>
      </c>
      <c r="AO680" s="199">
        <v>1086062.69</v>
      </c>
      <c r="AP680" s="199" t="s">
        <v>213</v>
      </c>
      <c r="AQ680" s="119" t="s">
        <v>215</v>
      </c>
    </row>
    <row r="681" spans="22:43" ht="15" hidden="1" customHeight="1">
      <c r="V681" s="199">
        <v>34</v>
      </c>
      <c r="W681" s="119">
        <v>55</v>
      </c>
      <c r="X681" s="119">
        <v>77</v>
      </c>
      <c r="Y681" s="119">
        <v>86</v>
      </c>
      <c r="AN681" s="199">
        <v>72</v>
      </c>
      <c r="AO681" s="199">
        <v>1121523.98</v>
      </c>
      <c r="AP681" s="199" t="s">
        <v>213</v>
      </c>
      <c r="AQ681" s="119" t="s">
        <v>215</v>
      </c>
    </row>
    <row r="682" spans="22:43" ht="15" hidden="1" customHeight="1">
      <c r="V682" s="199">
        <v>34</v>
      </c>
      <c r="W682" s="119">
        <v>55</v>
      </c>
      <c r="X682" s="119">
        <v>77</v>
      </c>
      <c r="Y682" s="119">
        <v>86</v>
      </c>
      <c r="AN682" s="199">
        <v>73</v>
      </c>
      <c r="AO682" s="199">
        <v>1158141.1499999999</v>
      </c>
      <c r="AP682" s="199" t="s">
        <v>213</v>
      </c>
      <c r="AQ682" s="119" t="s">
        <v>215</v>
      </c>
    </row>
    <row r="683" spans="22:43" ht="15" hidden="1" customHeight="1">
      <c r="V683" s="199">
        <v>34</v>
      </c>
      <c r="W683" s="119">
        <v>55</v>
      </c>
      <c r="X683" s="119">
        <v>77</v>
      </c>
      <c r="Y683" s="119">
        <v>86</v>
      </c>
      <c r="AN683" s="199">
        <v>74</v>
      </c>
      <c r="AO683" s="199">
        <v>1195956</v>
      </c>
      <c r="AP683" s="199" t="s">
        <v>213</v>
      </c>
      <c r="AQ683" s="119" t="s">
        <v>215</v>
      </c>
    </row>
    <row r="684" spans="22:43" ht="15" hidden="1" customHeight="1">
      <c r="V684" s="199">
        <v>34</v>
      </c>
      <c r="W684" s="119">
        <v>55</v>
      </c>
      <c r="X684" s="119">
        <v>77</v>
      </c>
      <c r="Y684" s="119">
        <v>86</v>
      </c>
      <c r="AN684" s="199">
        <v>75</v>
      </c>
      <c r="AO684" s="199">
        <v>1235005.1200000001</v>
      </c>
      <c r="AP684" s="199" t="s">
        <v>213</v>
      </c>
      <c r="AQ684" s="119" t="s">
        <v>215</v>
      </c>
    </row>
    <row r="685" spans="22:43" ht="15" hidden="1" customHeight="1">
      <c r="V685" s="199">
        <v>34</v>
      </c>
      <c r="W685" s="119">
        <v>55</v>
      </c>
      <c r="X685" s="119">
        <v>77</v>
      </c>
      <c r="Y685" s="119">
        <v>86</v>
      </c>
      <c r="AN685" s="199">
        <v>76</v>
      </c>
      <c r="AO685" s="199">
        <v>1275328.21</v>
      </c>
      <c r="AP685" s="199" t="s">
        <v>213</v>
      </c>
      <c r="AQ685" s="119" t="s">
        <v>215</v>
      </c>
    </row>
    <row r="686" spans="22:43" ht="15" hidden="1" customHeight="1">
      <c r="V686" s="199">
        <v>34</v>
      </c>
      <c r="W686" s="119">
        <v>55</v>
      </c>
      <c r="X686" s="119">
        <v>77</v>
      </c>
      <c r="Y686" s="119">
        <v>86</v>
      </c>
      <c r="AN686" s="199">
        <v>77</v>
      </c>
      <c r="AO686" s="199">
        <v>1316968.1299999999</v>
      </c>
      <c r="AP686" s="199" t="s">
        <v>213</v>
      </c>
      <c r="AQ686" s="119" t="s">
        <v>215</v>
      </c>
    </row>
    <row r="687" spans="22:43" ht="15" hidden="1" customHeight="1">
      <c r="V687" s="199">
        <v>34</v>
      </c>
      <c r="W687" s="119">
        <v>55</v>
      </c>
      <c r="X687" s="119">
        <v>77</v>
      </c>
      <c r="Y687" s="119">
        <v>86</v>
      </c>
      <c r="AN687" s="199">
        <v>78</v>
      </c>
      <c r="AO687" s="199">
        <v>1359969.82</v>
      </c>
      <c r="AP687" s="199" t="s">
        <v>213</v>
      </c>
      <c r="AQ687" s="119" t="s">
        <v>215</v>
      </c>
    </row>
    <row r="688" spans="22:43" ht="15" hidden="1" customHeight="1">
      <c r="V688" s="199">
        <v>34</v>
      </c>
      <c r="W688" s="119">
        <v>55</v>
      </c>
      <c r="X688" s="119">
        <v>77</v>
      </c>
      <c r="Y688" s="119">
        <v>86</v>
      </c>
      <c r="AN688" s="199">
        <v>79</v>
      </c>
      <c r="AO688" s="199">
        <v>1404375.07</v>
      </c>
      <c r="AP688" s="199" t="s">
        <v>213</v>
      </c>
      <c r="AQ688" s="119" t="s">
        <v>215</v>
      </c>
    </row>
    <row r="689" spans="22:43" ht="15" hidden="1" customHeight="1">
      <c r="V689" s="199">
        <v>34</v>
      </c>
      <c r="W689" s="119">
        <v>55</v>
      </c>
      <c r="X689" s="119">
        <v>77</v>
      </c>
      <c r="Y689" s="119">
        <v>86</v>
      </c>
      <c r="AN689" s="199">
        <v>80</v>
      </c>
      <c r="AO689" s="199">
        <v>1450226.74</v>
      </c>
      <c r="AP689" s="199" t="s">
        <v>213</v>
      </c>
      <c r="AQ689" s="119" t="s">
        <v>215</v>
      </c>
    </row>
    <row r="690" spans="22:43" ht="15" hidden="1" customHeight="1">
      <c r="V690" s="199">
        <v>34</v>
      </c>
      <c r="W690" s="119">
        <v>55</v>
      </c>
      <c r="X690" s="119">
        <v>77</v>
      </c>
      <c r="Y690" s="119">
        <v>86</v>
      </c>
      <c r="AN690" s="199">
        <v>81</v>
      </c>
      <c r="AO690" s="199">
        <v>1497579.18</v>
      </c>
      <c r="AP690" s="199" t="s">
        <v>213</v>
      </c>
      <c r="AQ690" s="119" t="s">
        <v>215</v>
      </c>
    </row>
    <row r="691" spans="22:43" ht="15" hidden="1" customHeight="1">
      <c r="V691" s="199">
        <v>34</v>
      </c>
      <c r="W691" s="119">
        <v>55</v>
      </c>
      <c r="X691" s="119">
        <v>77</v>
      </c>
      <c r="Y691" s="119">
        <v>86</v>
      </c>
      <c r="AN691" s="199">
        <v>82</v>
      </c>
      <c r="AO691" s="199">
        <v>1546476.27</v>
      </c>
      <c r="AP691" s="199" t="s">
        <v>213</v>
      </c>
      <c r="AQ691" s="119" t="s">
        <v>215</v>
      </c>
    </row>
    <row r="692" spans="22:43" ht="15" hidden="1" customHeight="1">
      <c r="V692" s="199">
        <v>34</v>
      </c>
      <c r="W692" s="119">
        <v>55</v>
      </c>
      <c r="X692" s="119">
        <v>77</v>
      </c>
      <c r="Y692" s="119">
        <v>86</v>
      </c>
      <c r="AN692" s="199">
        <v>83</v>
      </c>
      <c r="AO692" s="199">
        <v>1596970.28</v>
      </c>
      <c r="AP692" s="199" t="s">
        <v>213</v>
      </c>
      <c r="AQ692" s="119" t="s">
        <v>215</v>
      </c>
    </row>
    <row r="693" spans="22:43" ht="15" hidden="1" customHeight="1">
      <c r="V693" s="199">
        <v>34</v>
      </c>
      <c r="W693" s="119">
        <v>55</v>
      </c>
      <c r="X693" s="119">
        <v>77</v>
      </c>
      <c r="Y693" s="119">
        <v>86</v>
      </c>
      <c r="AN693" s="199">
        <v>84</v>
      </c>
      <c r="AO693" s="199">
        <v>1649112.41</v>
      </c>
      <c r="AP693" s="199" t="s">
        <v>213</v>
      </c>
      <c r="AQ693" s="119" t="s">
        <v>215</v>
      </c>
    </row>
    <row r="694" spans="22:43" ht="15" hidden="1" customHeight="1">
      <c r="V694" s="199">
        <v>34</v>
      </c>
      <c r="W694" s="119">
        <v>55</v>
      </c>
      <c r="X694" s="119">
        <v>77</v>
      </c>
      <c r="Y694" s="119">
        <v>86</v>
      </c>
      <c r="AN694" s="199">
        <v>85</v>
      </c>
      <c r="AO694" s="199">
        <v>1702958.05</v>
      </c>
      <c r="AP694" s="199" t="s">
        <v>213</v>
      </c>
      <c r="AQ694" s="119" t="s">
        <v>215</v>
      </c>
    </row>
    <row r="695" spans="22:43" ht="15" hidden="1" customHeight="1">
      <c r="V695" s="199">
        <v>34</v>
      </c>
      <c r="W695" s="119">
        <v>55</v>
      </c>
      <c r="X695" s="119">
        <v>77</v>
      </c>
      <c r="Y695" s="119">
        <v>86</v>
      </c>
      <c r="AN695" s="199">
        <v>86</v>
      </c>
      <c r="AO695" s="199">
        <v>1758558.42</v>
      </c>
      <c r="AP695" s="199" t="s">
        <v>213</v>
      </c>
      <c r="AQ695" s="119" t="s">
        <v>215</v>
      </c>
    </row>
    <row r="696" spans="22:43" ht="15" hidden="1" customHeight="1">
      <c r="V696" s="199">
        <v>34</v>
      </c>
      <c r="W696" s="119">
        <v>55</v>
      </c>
      <c r="X696" s="119">
        <v>77</v>
      </c>
      <c r="Y696" s="119">
        <v>86</v>
      </c>
      <c r="AN696" s="199">
        <v>87</v>
      </c>
      <c r="AO696" s="199">
        <v>1815978.3</v>
      </c>
      <c r="AP696" s="199" t="s">
        <v>213</v>
      </c>
      <c r="AQ696" s="119" t="s">
        <v>215</v>
      </c>
    </row>
    <row r="697" spans="22:43" ht="15" hidden="1" customHeight="1">
      <c r="V697" s="199">
        <v>34</v>
      </c>
      <c r="W697" s="119">
        <v>55</v>
      </c>
      <c r="X697" s="119">
        <v>77</v>
      </c>
      <c r="Y697" s="119">
        <v>86</v>
      </c>
      <c r="AN697" s="199">
        <v>88</v>
      </c>
      <c r="AO697" s="199">
        <v>1875272.05</v>
      </c>
      <c r="AP697" s="199" t="s">
        <v>213</v>
      </c>
      <c r="AQ697" s="119" t="s">
        <v>215</v>
      </c>
    </row>
    <row r="698" spans="22:43" ht="15" hidden="1" customHeight="1">
      <c r="V698" s="199">
        <v>34</v>
      </c>
      <c r="W698" s="119">
        <v>55</v>
      </c>
      <c r="X698" s="119">
        <v>77</v>
      </c>
      <c r="Y698" s="119">
        <v>86</v>
      </c>
      <c r="AN698" s="199">
        <v>89</v>
      </c>
      <c r="AO698" s="199">
        <v>1936501.32</v>
      </c>
      <c r="AP698" s="199" t="s">
        <v>213</v>
      </c>
      <c r="AQ698" s="119" t="s">
        <v>215</v>
      </c>
    </row>
    <row r="699" spans="22:43" ht="15" hidden="1" customHeight="1">
      <c r="V699" s="199">
        <v>34</v>
      </c>
      <c r="W699" s="119">
        <v>55</v>
      </c>
      <c r="X699" s="119">
        <v>77</v>
      </c>
      <c r="Y699" s="119">
        <v>86</v>
      </c>
      <c r="AN699" s="199">
        <v>90</v>
      </c>
      <c r="AO699" s="199">
        <v>1999728.83</v>
      </c>
      <c r="AP699" s="199" t="s">
        <v>213</v>
      </c>
      <c r="AQ699" s="119" t="s">
        <v>215</v>
      </c>
    </row>
    <row r="700" spans="22:43" ht="15" hidden="1" customHeight="1">
      <c r="V700" s="199">
        <v>34</v>
      </c>
      <c r="W700" s="119">
        <v>55</v>
      </c>
      <c r="X700" s="119">
        <v>77</v>
      </c>
      <c r="Y700" s="119">
        <v>86</v>
      </c>
      <c r="AN700" s="199">
        <v>91</v>
      </c>
      <c r="AO700" s="199">
        <v>2065021.45</v>
      </c>
      <c r="AP700" s="199" t="s">
        <v>213</v>
      </c>
      <c r="AQ700" s="119" t="s">
        <v>215</v>
      </c>
    </row>
    <row r="701" spans="22:43" ht="15" hidden="1" customHeight="1">
      <c r="V701" s="199">
        <v>34</v>
      </c>
      <c r="W701" s="119">
        <v>55</v>
      </c>
      <c r="X701" s="119">
        <v>77</v>
      </c>
      <c r="Y701" s="119">
        <v>86</v>
      </c>
      <c r="AN701" s="199">
        <v>92</v>
      </c>
      <c r="AO701" s="199">
        <v>2132447.12</v>
      </c>
      <c r="AP701" s="199" t="s">
        <v>213</v>
      </c>
      <c r="AQ701" s="119" t="s">
        <v>215</v>
      </c>
    </row>
    <row r="702" spans="22:43" ht="15" hidden="1" customHeight="1">
      <c r="V702" s="199">
        <v>34</v>
      </c>
      <c r="W702" s="119">
        <v>55</v>
      </c>
      <c r="X702" s="119">
        <v>77</v>
      </c>
      <c r="Y702" s="119">
        <v>86</v>
      </c>
      <c r="AN702" s="199">
        <v>93</v>
      </c>
      <c r="AO702" s="199">
        <v>2202072.73</v>
      </c>
      <c r="AP702" s="199" t="s">
        <v>213</v>
      </c>
      <c r="AQ702" s="119" t="s">
        <v>215</v>
      </c>
    </row>
    <row r="703" spans="22:43" ht="15" hidden="1" customHeight="1">
      <c r="V703" s="199">
        <v>34</v>
      </c>
      <c r="W703" s="119">
        <v>55</v>
      </c>
      <c r="X703" s="119">
        <v>77</v>
      </c>
      <c r="Y703" s="119">
        <v>86</v>
      </c>
      <c r="AN703" s="199">
        <v>94</v>
      </c>
      <c r="AO703" s="199">
        <v>2273971.4300000002</v>
      </c>
      <c r="AP703" s="199" t="s">
        <v>213</v>
      </c>
      <c r="AQ703" s="119" t="s">
        <v>215</v>
      </c>
    </row>
    <row r="704" spans="22:43" ht="15" hidden="1" customHeight="1">
      <c r="V704" s="199">
        <v>34</v>
      </c>
      <c r="W704" s="119">
        <v>55</v>
      </c>
      <c r="X704" s="119">
        <v>77</v>
      </c>
      <c r="Y704" s="119">
        <v>86</v>
      </c>
      <c r="AN704" s="199">
        <v>95</v>
      </c>
      <c r="AO704" s="199">
        <v>2348216.38</v>
      </c>
      <c r="AP704" s="199" t="s">
        <v>213</v>
      </c>
      <c r="AQ704" s="119" t="s">
        <v>215</v>
      </c>
    </row>
    <row r="705" spans="22:43" ht="15" hidden="1" customHeight="1">
      <c r="V705" s="199">
        <v>34</v>
      </c>
      <c r="W705" s="119">
        <v>55</v>
      </c>
      <c r="X705" s="119">
        <v>77</v>
      </c>
      <c r="Y705" s="119">
        <v>86</v>
      </c>
      <c r="AN705" s="199">
        <v>96</v>
      </c>
      <c r="AO705" s="199">
        <v>2424889.09</v>
      </c>
      <c r="AP705" s="199" t="s">
        <v>213</v>
      </c>
      <c r="AQ705" s="119" t="s">
        <v>215</v>
      </c>
    </row>
    <row r="706" spans="22:43" ht="15" hidden="1" customHeight="1">
      <c r="V706" s="199">
        <v>34</v>
      </c>
      <c r="W706" s="119">
        <v>55</v>
      </c>
      <c r="X706" s="119">
        <v>77</v>
      </c>
      <c r="Y706" s="119">
        <v>86</v>
      </c>
      <c r="AN706" s="199">
        <v>97</v>
      </c>
      <c r="AO706" s="199">
        <v>2504061.69</v>
      </c>
      <c r="AP706" s="199" t="s">
        <v>213</v>
      </c>
      <c r="AQ706" s="119" t="s">
        <v>215</v>
      </c>
    </row>
    <row r="707" spans="22:43" ht="15" hidden="1" customHeight="1">
      <c r="V707" s="199">
        <v>34</v>
      </c>
      <c r="W707" s="119">
        <v>55</v>
      </c>
      <c r="X707" s="119">
        <v>77</v>
      </c>
      <c r="Y707" s="119">
        <v>86</v>
      </c>
      <c r="AN707" s="199">
        <v>98</v>
      </c>
      <c r="AO707" s="199">
        <v>2585823</v>
      </c>
      <c r="AP707" s="199" t="s">
        <v>213</v>
      </c>
      <c r="AQ707" s="119" t="s">
        <v>215</v>
      </c>
    </row>
    <row r="708" spans="22:43" ht="15" hidden="1" customHeight="1">
      <c r="V708" s="199">
        <v>34</v>
      </c>
      <c r="W708" s="119">
        <v>55</v>
      </c>
      <c r="X708" s="119">
        <v>77</v>
      </c>
      <c r="Y708" s="119">
        <v>86</v>
      </c>
      <c r="AN708" s="199">
        <v>99</v>
      </c>
      <c r="AO708" s="199">
        <v>2670253.4900000002</v>
      </c>
      <c r="AP708" s="199" t="s">
        <v>213</v>
      </c>
      <c r="AQ708" s="119" t="s">
        <v>215</v>
      </c>
    </row>
    <row r="709" spans="22:43" ht="15" hidden="1" customHeight="1">
      <c r="V709" s="199">
        <v>35</v>
      </c>
      <c r="W709" s="119">
        <v>71</v>
      </c>
      <c r="AN709" s="199">
        <v>1</v>
      </c>
      <c r="AO709" s="199">
        <v>96922.57</v>
      </c>
      <c r="AP709" s="199" t="s">
        <v>213</v>
      </c>
      <c r="AQ709" s="119" t="s">
        <v>215</v>
      </c>
    </row>
    <row r="710" spans="22:43" ht="15" hidden="1" customHeight="1">
      <c r="V710" s="199">
        <v>35</v>
      </c>
      <c r="W710" s="119">
        <v>71</v>
      </c>
      <c r="AN710" s="199">
        <v>2</v>
      </c>
      <c r="AO710" s="199">
        <v>100531.3</v>
      </c>
      <c r="AP710" s="199" t="s">
        <v>213</v>
      </c>
      <c r="AQ710" s="119" t="s">
        <v>215</v>
      </c>
    </row>
    <row r="711" spans="22:43" ht="15" hidden="1" customHeight="1">
      <c r="V711" s="199">
        <v>35</v>
      </c>
      <c r="W711" s="119">
        <v>71</v>
      </c>
      <c r="AN711" s="199">
        <v>3</v>
      </c>
      <c r="AO711" s="199">
        <v>104272.76</v>
      </c>
      <c r="AP711" s="199" t="s">
        <v>213</v>
      </c>
      <c r="AQ711" s="119" t="s">
        <v>215</v>
      </c>
    </row>
    <row r="712" spans="22:43" ht="15" hidden="1" customHeight="1">
      <c r="V712" s="199">
        <v>35</v>
      </c>
      <c r="W712" s="119">
        <v>71</v>
      </c>
      <c r="AN712" s="199">
        <v>4</v>
      </c>
      <c r="AO712" s="199">
        <v>108154.26</v>
      </c>
      <c r="AP712" s="199" t="s">
        <v>213</v>
      </c>
      <c r="AQ712" s="119" t="s">
        <v>215</v>
      </c>
    </row>
    <row r="713" spans="22:43" ht="15" hidden="1" customHeight="1">
      <c r="V713" s="199">
        <v>35</v>
      </c>
      <c r="W713" s="119">
        <v>71</v>
      </c>
      <c r="AN713" s="199">
        <v>5</v>
      </c>
      <c r="AO713" s="199">
        <v>112182.08</v>
      </c>
      <c r="AP713" s="199" t="s">
        <v>213</v>
      </c>
      <c r="AQ713" s="119" t="s">
        <v>215</v>
      </c>
    </row>
    <row r="714" spans="22:43" ht="15" hidden="1" customHeight="1">
      <c r="V714" s="199">
        <v>35</v>
      </c>
      <c r="W714" s="119">
        <v>71</v>
      </c>
      <c r="AN714" s="199">
        <v>6</v>
      </c>
      <c r="AO714" s="199">
        <v>116358.3</v>
      </c>
      <c r="AP714" s="199" t="s">
        <v>213</v>
      </c>
      <c r="AQ714" s="119" t="s">
        <v>215</v>
      </c>
    </row>
    <row r="715" spans="22:43" ht="15" hidden="1" customHeight="1">
      <c r="V715" s="199">
        <v>35</v>
      </c>
      <c r="W715" s="119">
        <v>71</v>
      </c>
      <c r="AN715" s="199">
        <v>7</v>
      </c>
      <c r="AO715" s="199">
        <v>120687.1</v>
      </c>
      <c r="AP715" s="199" t="s">
        <v>213</v>
      </c>
      <c r="AQ715" s="119" t="s">
        <v>215</v>
      </c>
    </row>
    <row r="716" spans="22:43" ht="15" hidden="1" customHeight="1">
      <c r="V716" s="199">
        <v>35</v>
      </c>
      <c r="W716" s="119">
        <v>71</v>
      </c>
      <c r="AN716" s="199">
        <v>8</v>
      </c>
      <c r="AO716" s="199">
        <v>125182.08</v>
      </c>
      <c r="AP716" s="199" t="s">
        <v>213</v>
      </c>
      <c r="AQ716" s="119" t="s">
        <v>215</v>
      </c>
    </row>
    <row r="717" spans="22:43" ht="15" hidden="1" customHeight="1">
      <c r="V717" s="199">
        <v>35</v>
      </c>
      <c r="W717" s="119">
        <v>71</v>
      </c>
      <c r="AN717" s="199">
        <v>9</v>
      </c>
      <c r="AO717" s="199">
        <v>129842.18</v>
      </c>
      <c r="AP717" s="199" t="s">
        <v>213</v>
      </c>
      <c r="AQ717" s="119" t="s">
        <v>215</v>
      </c>
    </row>
    <row r="718" spans="22:43" ht="15" hidden="1" customHeight="1">
      <c r="V718" s="199">
        <v>35</v>
      </c>
      <c r="W718" s="119">
        <v>71</v>
      </c>
      <c r="AN718" s="199">
        <v>10</v>
      </c>
      <c r="AO718" s="199">
        <v>134675.76999999999</v>
      </c>
      <c r="AP718" s="199" t="s">
        <v>213</v>
      </c>
      <c r="AQ718" s="119" t="s">
        <v>215</v>
      </c>
    </row>
    <row r="719" spans="22:43" ht="15" hidden="1" customHeight="1">
      <c r="V719" s="199">
        <v>35</v>
      </c>
      <c r="W719" s="119">
        <v>71</v>
      </c>
      <c r="AN719" s="199">
        <v>11</v>
      </c>
      <c r="AO719" s="199">
        <v>139688.07</v>
      </c>
      <c r="AP719" s="199" t="s">
        <v>213</v>
      </c>
      <c r="AQ719" s="119" t="s">
        <v>215</v>
      </c>
    </row>
    <row r="720" spans="22:43" ht="15" hidden="1" customHeight="1">
      <c r="V720" s="199">
        <v>35</v>
      </c>
      <c r="W720" s="119">
        <v>71</v>
      </c>
      <c r="AN720" s="199">
        <v>12</v>
      </c>
      <c r="AO720" s="199">
        <v>144887.44</v>
      </c>
      <c r="AP720" s="199" t="s">
        <v>213</v>
      </c>
      <c r="AQ720" s="119" t="s">
        <v>215</v>
      </c>
    </row>
    <row r="721" spans="22:43" ht="15" hidden="1" customHeight="1">
      <c r="V721" s="199">
        <v>35</v>
      </c>
      <c r="W721" s="119">
        <v>71</v>
      </c>
      <c r="AN721" s="199">
        <v>13</v>
      </c>
      <c r="AO721" s="199">
        <v>150282.23999999999</v>
      </c>
      <c r="AP721" s="199" t="s">
        <v>213</v>
      </c>
      <c r="AQ721" s="119" t="s">
        <v>215</v>
      </c>
    </row>
    <row r="722" spans="22:43" ht="15" hidden="1" customHeight="1">
      <c r="V722" s="199">
        <v>35</v>
      </c>
      <c r="W722" s="119">
        <v>71</v>
      </c>
      <c r="AN722" s="199">
        <v>14</v>
      </c>
      <c r="AO722" s="199">
        <v>155874.57</v>
      </c>
      <c r="AP722" s="199" t="s">
        <v>213</v>
      </c>
      <c r="AQ722" s="119" t="s">
        <v>215</v>
      </c>
    </row>
    <row r="723" spans="22:43" ht="15" hidden="1" customHeight="1">
      <c r="V723" s="199">
        <v>35</v>
      </c>
      <c r="W723" s="119">
        <v>71</v>
      </c>
      <c r="AN723" s="199">
        <v>15</v>
      </c>
      <c r="AO723" s="199">
        <v>161678.01999999999</v>
      </c>
      <c r="AP723" s="199" t="s">
        <v>213</v>
      </c>
      <c r="AQ723" s="119" t="s">
        <v>215</v>
      </c>
    </row>
    <row r="724" spans="22:43" ht="15" hidden="1" customHeight="1">
      <c r="V724" s="199">
        <v>35</v>
      </c>
      <c r="W724" s="119">
        <v>71</v>
      </c>
      <c r="AN724" s="199">
        <v>16</v>
      </c>
      <c r="AO724" s="199">
        <v>167694.66</v>
      </c>
      <c r="AP724" s="199" t="s">
        <v>213</v>
      </c>
      <c r="AQ724" s="119" t="s">
        <v>215</v>
      </c>
    </row>
    <row r="725" spans="22:43" ht="15" hidden="1" customHeight="1">
      <c r="V725" s="199">
        <v>35</v>
      </c>
      <c r="W725" s="119">
        <v>71</v>
      </c>
      <c r="AN725" s="199">
        <v>17</v>
      </c>
      <c r="AO725" s="199">
        <v>173940.17</v>
      </c>
      <c r="AP725" s="199" t="s">
        <v>213</v>
      </c>
      <c r="AQ725" s="119" t="s">
        <v>215</v>
      </c>
    </row>
    <row r="726" spans="22:43" ht="15" hidden="1" customHeight="1">
      <c r="V726" s="199">
        <v>35</v>
      </c>
      <c r="W726" s="119">
        <v>71</v>
      </c>
      <c r="AN726" s="199">
        <v>18</v>
      </c>
      <c r="AO726" s="199">
        <v>180411.43</v>
      </c>
      <c r="AP726" s="199" t="s">
        <v>213</v>
      </c>
      <c r="AQ726" s="119" t="s">
        <v>215</v>
      </c>
    </row>
    <row r="727" spans="22:43" ht="15" hidden="1" customHeight="1">
      <c r="V727" s="199">
        <v>35</v>
      </c>
      <c r="W727" s="119">
        <v>71</v>
      </c>
      <c r="AN727" s="199">
        <v>19</v>
      </c>
      <c r="AO727" s="199">
        <v>187131.43</v>
      </c>
      <c r="AP727" s="199" t="s">
        <v>213</v>
      </c>
      <c r="AQ727" s="119" t="s">
        <v>215</v>
      </c>
    </row>
    <row r="728" spans="22:43" ht="15" hidden="1" customHeight="1">
      <c r="V728" s="199">
        <v>35</v>
      </c>
      <c r="W728" s="119">
        <v>71</v>
      </c>
      <c r="AN728" s="199">
        <v>20</v>
      </c>
      <c r="AO728" s="199">
        <v>194094.93</v>
      </c>
      <c r="AP728" s="199" t="s">
        <v>213</v>
      </c>
      <c r="AQ728" s="119" t="s">
        <v>215</v>
      </c>
    </row>
    <row r="729" spans="22:43" ht="15" hidden="1" customHeight="1">
      <c r="V729" s="199">
        <v>35</v>
      </c>
      <c r="W729" s="119">
        <v>71</v>
      </c>
      <c r="AN729" s="199">
        <v>21</v>
      </c>
      <c r="AO729" s="199">
        <v>201321.79</v>
      </c>
      <c r="AP729" s="199" t="s">
        <v>213</v>
      </c>
      <c r="AQ729" s="119" t="s">
        <v>215</v>
      </c>
    </row>
    <row r="730" spans="22:43" ht="15" hidden="1" customHeight="1">
      <c r="V730" s="199">
        <v>35</v>
      </c>
      <c r="W730" s="119">
        <v>71</v>
      </c>
      <c r="AN730" s="199">
        <v>22</v>
      </c>
      <c r="AO730" s="199">
        <v>208816.21</v>
      </c>
      <c r="AP730" s="199" t="s">
        <v>213</v>
      </c>
      <c r="AQ730" s="119" t="s">
        <v>215</v>
      </c>
    </row>
    <row r="731" spans="22:43" ht="15" hidden="1" customHeight="1">
      <c r="V731" s="199">
        <v>35</v>
      </c>
      <c r="W731" s="119">
        <v>71</v>
      </c>
      <c r="AN731" s="199">
        <v>23</v>
      </c>
      <c r="AO731" s="199">
        <v>216588.61</v>
      </c>
      <c r="AP731" s="199" t="s">
        <v>213</v>
      </c>
      <c r="AQ731" s="119" t="s">
        <v>215</v>
      </c>
    </row>
    <row r="732" spans="22:43" ht="15" hidden="1" customHeight="1">
      <c r="V732" s="199">
        <v>35</v>
      </c>
      <c r="W732" s="119">
        <v>71</v>
      </c>
      <c r="AN732" s="199">
        <v>24</v>
      </c>
      <c r="AO732" s="199">
        <v>224650.52</v>
      </c>
      <c r="AP732" s="199" t="s">
        <v>213</v>
      </c>
      <c r="AQ732" s="119" t="s">
        <v>215</v>
      </c>
    </row>
    <row r="733" spans="22:43" ht="15" hidden="1" customHeight="1">
      <c r="V733" s="199">
        <v>35</v>
      </c>
      <c r="W733" s="119">
        <v>71</v>
      </c>
      <c r="AN733" s="199">
        <v>25</v>
      </c>
      <c r="AO733" s="199">
        <v>233014.45</v>
      </c>
      <c r="AP733" s="199" t="s">
        <v>213</v>
      </c>
      <c r="AQ733" s="119" t="s">
        <v>215</v>
      </c>
    </row>
    <row r="734" spans="22:43" ht="15" hidden="1" customHeight="1">
      <c r="V734" s="199">
        <v>35</v>
      </c>
      <c r="W734" s="119">
        <v>71</v>
      </c>
      <c r="AN734" s="199">
        <v>26</v>
      </c>
      <c r="AO734" s="199">
        <v>241687.74</v>
      </c>
      <c r="AP734" s="199" t="s">
        <v>213</v>
      </c>
      <c r="AQ734" s="119" t="s">
        <v>215</v>
      </c>
    </row>
    <row r="735" spans="22:43" ht="15" hidden="1" customHeight="1">
      <c r="V735" s="199">
        <v>35</v>
      </c>
      <c r="W735" s="119">
        <v>71</v>
      </c>
      <c r="AN735" s="199">
        <v>27</v>
      </c>
      <c r="AO735" s="199">
        <v>250683.96</v>
      </c>
      <c r="AP735" s="199" t="s">
        <v>213</v>
      </c>
      <c r="AQ735" s="119" t="s">
        <v>215</v>
      </c>
    </row>
    <row r="736" spans="22:43" ht="15" hidden="1" customHeight="1">
      <c r="V736" s="199">
        <v>35</v>
      </c>
      <c r="W736" s="119">
        <v>71</v>
      </c>
      <c r="AN736" s="199">
        <v>28</v>
      </c>
      <c r="AO736" s="199">
        <v>260015.65</v>
      </c>
      <c r="AP736" s="199" t="s">
        <v>213</v>
      </c>
      <c r="AQ736" s="119" t="s">
        <v>215</v>
      </c>
    </row>
    <row r="737" spans="22:43" ht="15" hidden="1" customHeight="1">
      <c r="V737" s="199">
        <v>35</v>
      </c>
      <c r="W737" s="119">
        <v>71</v>
      </c>
      <c r="AN737" s="199">
        <v>29</v>
      </c>
      <c r="AO737" s="199">
        <v>269694.33</v>
      </c>
      <c r="AP737" s="199" t="s">
        <v>213</v>
      </c>
      <c r="AQ737" s="119" t="s">
        <v>215</v>
      </c>
    </row>
    <row r="738" spans="22:43" ht="15" hidden="1" customHeight="1">
      <c r="V738" s="199">
        <v>35</v>
      </c>
      <c r="W738" s="119">
        <v>71</v>
      </c>
      <c r="AN738" s="199">
        <v>30</v>
      </c>
      <c r="AO738" s="199">
        <v>279733.56</v>
      </c>
      <c r="AP738" s="199" t="s">
        <v>213</v>
      </c>
      <c r="AQ738" s="119" t="s">
        <v>215</v>
      </c>
    </row>
    <row r="739" spans="22:43" ht="15" hidden="1" customHeight="1">
      <c r="V739" s="199">
        <v>35</v>
      </c>
      <c r="W739" s="119">
        <v>71</v>
      </c>
      <c r="AN739" s="199">
        <v>31</v>
      </c>
      <c r="AO739" s="199">
        <v>290145.89</v>
      </c>
      <c r="AP739" s="199" t="s">
        <v>213</v>
      </c>
      <c r="AQ739" s="119" t="s">
        <v>215</v>
      </c>
    </row>
    <row r="740" spans="22:43" ht="15" hidden="1" customHeight="1">
      <c r="V740" s="199">
        <v>35</v>
      </c>
      <c r="W740" s="119">
        <v>71</v>
      </c>
      <c r="AN740" s="199">
        <v>32</v>
      </c>
      <c r="AO740" s="199">
        <v>300949.09000000003</v>
      </c>
      <c r="AP740" s="199" t="s">
        <v>213</v>
      </c>
      <c r="AQ740" s="119" t="s">
        <v>215</v>
      </c>
    </row>
    <row r="741" spans="22:43" ht="15" hidden="1" customHeight="1">
      <c r="V741" s="199">
        <v>35</v>
      </c>
      <c r="W741" s="119">
        <v>71</v>
      </c>
      <c r="AN741" s="199">
        <v>33</v>
      </c>
      <c r="AO741" s="199">
        <v>312149.42</v>
      </c>
      <c r="AP741" s="199" t="s">
        <v>213</v>
      </c>
      <c r="AQ741" s="119" t="s">
        <v>215</v>
      </c>
    </row>
    <row r="742" spans="22:43" ht="15" hidden="1" customHeight="1">
      <c r="V742" s="199">
        <v>35</v>
      </c>
      <c r="W742" s="119">
        <v>71</v>
      </c>
      <c r="AN742" s="199">
        <v>34</v>
      </c>
      <c r="AO742" s="199">
        <v>323771.98</v>
      </c>
      <c r="AP742" s="199" t="s">
        <v>213</v>
      </c>
      <c r="AQ742" s="119" t="s">
        <v>215</v>
      </c>
    </row>
    <row r="743" spans="22:43" ht="15" hidden="1" customHeight="1">
      <c r="V743" s="199">
        <v>35</v>
      </c>
      <c r="W743" s="119">
        <v>71</v>
      </c>
      <c r="AN743" s="199">
        <v>35</v>
      </c>
      <c r="AO743" s="199">
        <v>335821.98</v>
      </c>
      <c r="AP743" s="199" t="s">
        <v>213</v>
      </c>
      <c r="AQ743" s="119" t="s">
        <v>215</v>
      </c>
    </row>
    <row r="744" spans="22:43" ht="15" hidden="1" customHeight="1">
      <c r="V744" s="199">
        <v>35</v>
      </c>
      <c r="W744" s="119">
        <v>71</v>
      </c>
      <c r="AN744" s="199">
        <v>36</v>
      </c>
      <c r="AO744" s="199">
        <v>348323.47</v>
      </c>
      <c r="AP744" s="199" t="s">
        <v>213</v>
      </c>
      <c r="AQ744" s="119" t="s">
        <v>215</v>
      </c>
    </row>
    <row r="745" spans="22:43" ht="15" hidden="1" customHeight="1">
      <c r="V745" s="199">
        <v>35</v>
      </c>
      <c r="W745" s="119">
        <v>71</v>
      </c>
      <c r="AN745" s="199">
        <v>37</v>
      </c>
      <c r="AO745" s="199">
        <v>361293.16</v>
      </c>
      <c r="AP745" s="199" t="s">
        <v>213</v>
      </c>
      <c r="AQ745" s="119" t="s">
        <v>215</v>
      </c>
    </row>
    <row r="746" spans="22:43" ht="15" hidden="1" customHeight="1">
      <c r="V746" s="199">
        <v>35</v>
      </c>
      <c r="W746" s="119">
        <v>71</v>
      </c>
      <c r="AN746" s="199">
        <v>38</v>
      </c>
      <c r="AO746" s="199">
        <v>374737.33</v>
      </c>
      <c r="AP746" s="199" t="s">
        <v>213</v>
      </c>
      <c r="AQ746" s="119" t="s">
        <v>215</v>
      </c>
    </row>
    <row r="747" spans="22:43" ht="15" hidden="1" customHeight="1">
      <c r="V747" s="199">
        <v>35</v>
      </c>
      <c r="W747" s="119">
        <v>71</v>
      </c>
      <c r="AN747" s="199">
        <v>39</v>
      </c>
      <c r="AO747" s="199">
        <v>388688.37</v>
      </c>
      <c r="AP747" s="199" t="s">
        <v>213</v>
      </c>
      <c r="AQ747" s="119" t="s">
        <v>215</v>
      </c>
    </row>
    <row r="748" spans="22:43" ht="15" hidden="1" customHeight="1">
      <c r="V748" s="199">
        <v>35</v>
      </c>
      <c r="W748" s="119">
        <v>71</v>
      </c>
      <c r="AN748" s="199">
        <v>40</v>
      </c>
      <c r="AO748" s="199">
        <v>403158.82</v>
      </c>
      <c r="AP748" s="199" t="s">
        <v>213</v>
      </c>
      <c r="AQ748" s="119" t="s">
        <v>215</v>
      </c>
    </row>
    <row r="749" spans="22:43" ht="15" hidden="1" customHeight="1">
      <c r="V749" s="199">
        <v>35</v>
      </c>
      <c r="W749" s="119">
        <v>71</v>
      </c>
      <c r="AN749" s="199">
        <v>41</v>
      </c>
      <c r="AO749" s="199">
        <v>418166.46</v>
      </c>
      <c r="AP749" s="199" t="s">
        <v>213</v>
      </c>
      <c r="AQ749" s="119" t="s">
        <v>215</v>
      </c>
    </row>
    <row r="750" spans="22:43" ht="15" hidden="1" customHeight="1">
      <c r="V750" s="199">
        <v>35</v>
      </c>
      <c r="W750" s="119">
        <v>71</v>
      </c>
      <c r="AN750" s="199">
        <v>42</v>
      </c>
      <c r="AO750" s="199">
        <v>433730.09</v>
      </c>
      <c r="AP750" s="199" t="s">
        <v>213</v>
      </c>
      <c r="AQ750" s="119" t="s">
        <v>215</v>
      </c>
    </row>
    <row r="751" spans="22:43" ht="15" hidden="1" customHeight="1">
      <c r="V751" s="199">
        <v>35</v>
      </c>
      <c r="W751" s="119">
        <v>71</v>
      </c>
      <c r="AN751" s="199">
        <v>43</v>
      </c>
      <c r="AO751" s="199">
        <v>449875.84</v>
      </c>
      <c r="AP751" s="199" t="s">
        <v>213</v>
      </c>
      <c r="AQ751" s="119" t="s">
        <v>215</v>
      </c>
    </row>
    <row r="752" spans="22:43" ht="15" hidden="1" customHeight="1">
      <c r="V752" s="199">
        <v>35</v>
      </c>
      <c r="W752" s="119">
        <v>71</v>
      </c>
      <c r="AN752" s="199">
        <v>44</v>
      </c>
      <c r="AO752" s="199">
        <v>466623.56</v>
      </c>
      <c r="AP752" s="199" t="s">
        <v>213</v>
      </c>
      <c r="AQ752" s="119" t="s">
        <v>215</v>
      </c>
    </row>
    <row r="753" spans="22:43" ht="15" hidden="1" customHeight="1">
      <c r="V753" s="199">
        <v>35</v>
      </c>
      <c r="W753" s="119">
        <v>71</v>
      </c>
      <c r="AN753" s="199">
        <v>45</v>
      </c>
      <c r="AO753" s="199">
        <v>483992.08</v>
      </c>
      <c r="AP753" s="199" t="s">
        <v>213</v>
      </c>
      <c r="AQ753" s="119" t="s">
        <v>215</v>
      </c>
    </row>
    <row r="754" spans="22:43" ht="15" hidden="1" customHeight="1">
      <c r="V754" s="199">
        <v>35</v>
      </c>
      <c r="W754" s="119">
        <v>71</v>
      </c>
      <c r="AN754" s="199">
        <v>46</v>
      </c>
      <c r="AO754" s="199">
        <v>502010.65</v>
      </c>
      <c r="AP754" s="199" t="s">
        <v>213</v>
      </c>
      <c r="AQ754" s="119" t="s">
        <v>215</v>
      </c>
    </row>
    <row r="755" spans="22:43" ht="15" hidden="1" customHeight="1">
      <c r="V755" s="199">
        <v>35</v>
      </c>
      <c r="W755" s="119">
        <v>71</v>
      </c>
      <c r="AN755" s="199">
        <v>47</v>
      </c>
      <c r="AO755" s="199">
        <v>520697.04</v>
      </c>
      <c r="AP755" s="199" t="s">
        <v>213</v>
      </c>
      <c r="AQ755" s="119" t="s">
        <v>215</v>
      </c>
    </row>
    <row r="756" spans="22:43" ht="15" hidden="1" customHeight="1">
      <c r="V756" s="199">
        <v>35</v>
      </c>
      <c r="W756" s="119">
        <v>71</v>
      </c>
      <c r="AN756" s="199">
        <v>48</v>
      </c>
      <c r="AO756" s="199">
        <v>540081.55000000005</v>
      </c>
      <c r="AP756" s="199" t="s">
        <v>213</v>
      </c>
      <c r="AQ756" s="119" t="s">
        <v>215</v>
      </c>
    </row>
    <row r="757" spans="22:43" ht="15" hidden="1" customHeight="1">
      <c r="V757" s="199">
        <v>35</v>
      </c>
      <c r="W757" s="119">
        <v>71</v>
      </c>
      <c r="AN757" s="199">
        <v>49</v>
      </c>
      <c r="AO757" s="199">
        <v>560185.1</v>
      </c>
      <c r="AP757" s="199" t="s">
        <v>213</v>
      </c>
      <c r="AQ757" s="119" t="s">
        <v>215</v>
      </c>
    </row>
    <row r="758" spans="22:43" ht="15" hidden="1" customHeight="1">
      <c r="V758" s="199">
        <v>35</v>
      </c>
      <c r="W758" s="119">
        <v>71</v>
      </c>
      <c r="AN758" s="199">
        <v>50</v>
      </c>
      <c r="AO758" s="199">
        <v>581036.93000000005</v>
      </c>
      <c r="AP758" s="199" t="s">
        <v>213</v>
      </c>
      <c r="AQ758" s="119" t="s">
        <v>215</v>
      </c>
    </row>
    <row r="759" spans="22:43" ht="15" hidden="1" customHeight="1">
      <c r="V759" s="199">
        <v>35</v>
      </c>
      <c r="W759" s="119">
        <v>71</v>
      </c>
      <c r="AN759" s="199">
        <v>51</v>
      </c>
      <c r="AO759" s="199">
        <v>602668.41</v>
      </c>
      <c r="AP759" s="199" t="s">
        <v>213</v>
      </c>
      <c r="AQ759" s="119" t="s">
        <v>215</v>
      </c>
    </row>
    <row r="760" spans="22:43" ht="15" hidden="1" customHeight="1">
      <c r="V760" s="199">
        <v>35</v>
      </c>
      <c r="W760" s="119">
        <v>71</v>
      </c>
      <c r="AN760" s="199">
        <v>52</v>
      </c>
      <c r="AO760" s="199">
        <v>625101.48</v>
      </c>
      <c r="AP760" s="199" t="s">
        <v>213</v>
      </c>
      <c r="AQ760" s="119" t="s">
        <v>215</v>
      </c>
    </row>
    <row r="761" spans="22:43" ht="15" hidden="1" customHeight="1">
      <c r="V761" s="199">
        <v>35</v>
      </c>
      <c r="W761" s="119">
        <v>71</v>
      </c>
      <c r="AN761" s="199">
        <v>53</v>
      </c>
      <c r="AO761" s="199">
        <v>648369.59</v>
      </c>
      <c r="AP761" s="199" t="s">
        <v>213</v>
      </c>
      <c r="AQ761" s="119" t="s">
        <v>215</v>
      </c>
    </row>
    <row r="762" spans="22:43" ht="15" hidden="1" customHeight="1">
      <c r="V762" s="199">
        <v>35</v>
      </c>
      <c r="W762" s="119">
        <v>71</v>
      </c>
      <c r="AN762" s="199">
        <v>54</v>
      </c>
      <c r="AO762" s="199">
        <v>672505.13</v>
      </c>
      <c r="AP762" s="199" t="s">
        <v>213</v>
      </c>
      <c r="AQ762" s="119" t="s">
        <v>215</v>
      </c>
    </row>
    <row r="763" spans="22:43" ht="15" hidden="1" customHeight="1">
      <c r="V763" s="199">
        <v>35</v>
      </c>
      <c r="W763" s="119">
        <v>71</v>
      </c>
      <c r="AN763" s="199">
        <v>55</v>
      </c>
      <c r="AO763" s="199">
        <v>697540.5</v>
      </c>
      <c r="AP763" s="199" t="s">
        <v>213</v>
      </c>
      <c r="AQ763" s="119" t="s">
        <v>215</v>
      </c>
    </row>
    <row r="764" spans="22:43" ht="15" hidden="1" customHeight="1">
      <c r="V764" s="199">
        <v>35</v>
      </c>
      <c r="W764" s="119">
        <v>71</v>
      </c>
      <c r="AN764" s="199">
        <v>56</v>
      </c>
      <c r="AO764" s="199">
        <v>723507.05</v>
      </c>
      <c r="AP764" s="199" t="s">
        <v>213</v>
      </c>
      <c r="AQ764" s="119" t="s">
        <v>215</v>
      </c>
    </row>
    <row r="765" spans="22:43" ht="15" hidden="1" customHeight="1">
      <c r="V765" s="199">
        <v>35</v>
      </c>
      <c r="W765" s="119">
        <v>71</v>
      </c>
      <c r="AN765" s="199">
        <v>57</v>
      </c>
      <c r="AO765" s="199">
        <v>750438.24</v>
      </c>
      <c r="AP765" s="199" t="s">
        <v>213</v>
      </c>
      <c r="AQ765" s="119" t="s">
        <v>215</v>
      </c>
    </row>
    <row r="766" spans="22:43" ht="15" hidden="1" customHeight="1">
      <c r="V766" s="199">
        <v>35</v>
      </c>
      <c r="W766" s="119">
        <v>71</v>
      </c>
      <c r="AN766" s="199">
        <v>58</v>
      </c>
      <c r="AO766" s="199">
        <v>778372.71</v>
      </c>
      <c r="AP766" s="199" t="s">
        <v>213</v>
      </c>
      <c r="AQ766" s="119" t="s">
        <v>215</v>
      </c>
    </row>
    <row r="767" spans="22:43" ht="15" hidden="1" customHeight="1">
      <c r="V767" s="199">
        <v>35</v>
      </c>
      <c r="W767" s="119">
        <v>71</v>
      </c>
      <c r="AN767" s="199">
        <v>59</v>
      </c>
      <c r="AO767" s="199">
        <v>807350.2</v>
      </c>
      <c r="AP767" s="199" t="s">
        <v>213</v>
      </c>
      <c r="AQ767" s="119" t="s">
        <v>215</v>
      </c>
    </row>
    <row r="768" spans="22:43" ht="15" hidden="1" customHeight="1">
      <c r="V768" s="199">
        <v>35</v>
      </c>
      <c r="W768" s="119">
        <v>71</v>
      </c>
      <c r="AN768" s="199">
        <v>60</v>
      </c>
      <c r="AO768" s="199">
        <v>837402.05</v>
      </c>
      <c r="AP768" s="199" t="s">
        <v>213</v>
      </c>
      <c r="AQ768" s="119" t="s">
        <v>215</v>
      </c>
    </row>
    <row r="769" spans="22:43" ht="15" hidden="1" customHeight="1">
      <c r="V769" s="199">
        <v>35</v>
      </c>
      <c r="W769" s="119">
        <v>71</v>
      </c>
      <c r="AN769" s="199">
        <v>61</v>
      </c>
      <c r="AO769" s="199">
        <v>868575.29</v>
      </c>
      <c r="AP769" s="199" t="s">
        <v>213</v>
      </c>
      <c r="AQ769" s="119" t="s">
        <v>215</v>
      </c>
    </row>
    <row r="770" spans="22:43" ht="15" hidden="1" customHeight="1">
      <c r="V770" s="199">
        <v>35</v>
      </c>
      <c r="W770" s="119">
        <v>71</v>
      </c>
      <c r="AN770" s="199">
        <v>62</v>
      </c>
      <c r="AO770" s="199">
        <v>900907.55</v>
      </c>
      <c r="AP770" s="199" t="s">
        <v>213</v>
      </c>
      <c r="AQ770" s="119" t="s">
        <v>215</v>
      </c>
    </row>
    <row r="771" spans="22:43" ht="15" hidden="1" customHeight="1">
      <c r="V771" s="199">
        <v>35</v>
      </c>
      <c r="W771" s="119">
        <v>71</v>
      </c>
      <c r="AN771" s="199">
        <v>63</v>
      </c>
      <c r="AO771" s="199">
        <v>934442.72</v>
      </c>
      <c r="AP771" s="199" t="s">
        <v>213</v>
      </c>
      <c r="AQ771" s="119" t="s">
        <v>215</v>
      </c>
    </row>
    <row r="772" spans="22:43" ht="15" hidden="1" customHeight="1">
      <c r="V772" s="199">
        <v>35</v>
      </c>
      <c r="W772" s="119">
        <v>71</v>
      </c>
      <c r="AN772" s="199">
        <v>64</v>
      </c>
      <c r="AO772" s="199">
        <v>969229.92</v>
      </c>
      <c r="AP772" s="199" t="s">
        <v>213</v>
      </c>
      <c r="AQ772" s="119" t="s">
        <v>215</v>
      </c>
    </row>
    <row r="773" spans="22:43" ht="15" hidden="1" customHeight="1">
      <c r="V773" s="199">
        <v>35</v>
      </c>
      <c r="W773" s="119">
        <v>71</v>
      </c>
      <c r="AN773" s="199">
        <v>65</v>
      </c>
      <c r="AO773" s="199">
        <v>1005309.91</v>
      </c>
      <c r="AP773" s="199" t="s">
        <v>213</v>
      </c>
      <c r="AQ773" s="119" t="s">
        <v>215</v>
      </c>
    </row>
    <row r="774" spans="22:43" ht="15" hidden="1" customHeight="1">
      <c r="V774" s="199">
        <v>35</v>
      </c>
      <c r="W774" s="119">
        <v>71</v>
      </c>
      <c r="AN774" s="199">
        <v>66</v>
      </c>
      <c r="AO774" s="199">
        <v>1042730.76</v>
      </c>
      <c r="AP774" s="199" t="s">
        <v>213</v>
      </c>
      <c r="AQ774" s="119" t="s">
        <v>215</v>
      </c>
    </row>
    <row r="775" spans="22:43" ht="15" hidden="1" customHeight="1">
      <c r="V775" s="199">
        <v>35</v>
      </c>
      <c r="W775" s="119">
        <v>71</v>
      </c>
      <c r="AN775" s="199">
        <v>67</v>
      </c>
      <c r="AO775" s="199">
        <v>1081546.82</v>
      </c>
      <c r="AP775" s="199" t="s">
        <v>213</v>
      </c>
      <c r="AQ775" s="119" t="s">
        <v>215</v>
      </c>
    </row>
    <row r="776" spans="22:43" ht="15" hidden="1" customHeight="1">
      <c r="V776" s="199">
        <v>35</v>
      </c>
      <c r="W776" s="119">
        <v>71</v>
      </c>
      <c r="AN776" s="199">
        <v>68</v>
      </c>
      <c r="AO776" s="199">
        <v>1121806.1599999999</v>
      </c>
      <c r="AP776" s="199" t="s">
        <v>213</v>
      </c>
      <c r="AQ776" s="119" t="s">
        <v>215</v>
      </c>
    </row>
    <row r="777" spans="22:43" ht="15" hidden="1" customHeight="1">
      <c r="V777" s="199">
        <v>35</v>
      </c>
      <c r="W777" s="119">
        <v>71</v>
      </c>
      <c r="AN777" s="199">
        <v>69</v>
      </c>
      <c r="AO777" s="199">
        <v>1163567.31</v>
      </c>
      <c r="AP777" s="199" t="s">
        <v>213</v>
      </c>
      <c r="AQ777" s="119" t="s">
        <v>215</v>
      </c>
    </row>
    <row r="778" spans="22:43" ht="15" hidden="1" customHeight="1">
      <c r="V778" s="199">
        <v>35</v>
      </c>
      <c r="W778" s="119">
        <v>71</v>
      </c>
      <c r="AN778" s="199">
        <v>70</v>
      </c>
      <c r="AO778" s="199">
        <v>1206880.43</v>
      </c>
      <c r="AP778" s="199" t="s">
        <v>213</v>
      </c>
      <c r="AQ778" s="119" t="s">
        <v>215</v>
      </c>
    </row>
    <row r="779" spans="22:43" ht="15" hidden="1" customHeight="1">
      <c r="V779" s="199">
        <v>35</v>
      </c>
      <c r="W779" s="119">
        <v>71</v>
      </c>
      <c r="AN779" s="199">
        <v>71</v>
      </c>
      <c r="AO779" s="199">
        <v>1251806.1499999999</v>
      </c>
      <c r="AP779" s="199" t="s">
        <v>213</v>
      </c>
      <c r="AQ779" s="119" t="s">
        <v>215</v>
      </c>
    </row>
    <row r="780" spans="22:43" ht="15" hidden="1" customHeight="1">
      <c r="V780" s="199">
        <v>35</v>
      </c>
      <c r="W780" s="119">
        <v>71</v>
      </c>
      <c r="AN780" s="199">
        <v>72</v>
      </c>
      <c r="AO780" s="199">
        <v>1298402.98</v>
      </c>
      <c r="AP780" s="199" t="s">
        <v>213</v>
      </c>
      <c r="AQ780" s="119" t="s">
        <v>215</v>
      </c>
    </row>
    <row r="781" spans="22:43" ht="15" hidden="1" customHeight="1">
      <c r="V781" s="199">
        <v>35</v>
      </c>
      <c r="W781" s="119">
        <v>71</v>
      </c>
      <c r="AN781" s="199">
        <v>73</v>
      </c>
      <c r="AO781" s="199">
        <v>1346738.85</v>
      </c>
      <c r="AP781" s="199" t="s">
        <v>213</v>
      </c>
      <c r="AQ781" s="119" t="s">
        <v>215</v>
      </c>
    </row>
    <row r="782" spans="22:43" ht="15" hidden="1" customHeight="1">
      <c r="V782" s="199">
        <v>35</v>
      </c>
      <c r="W782" s="119">
        <v>71</v>
      </c>
      <c r="AN782" s="199">
        <v>74</v>
      </c>
      <c r="AO782" s="199">
        <v>1396871.25</v>
      </c>
      <c r="AP782" s="199" t="s">
        <v>213</v>
      </c>
      <c r="AQ782" s="119" t="s">
        <v>215</v>
      </c>
    </row>
    <row r="783" spans="22:43" ht="15" hidden="1" customHeight="1">
      <c r="V783" s="199">
        <v>35</v>
      </c>
      <c r="W783" s="119">
        <v>71</v>
      </c>
      <c r="AN783" s="199">
        <v>75</v>
      </c>
      <c r="AO783" s="199">
        <v>1448870.2</v>
      </c>
      <c r="AP783" s="199" t="s">
        <v>213</v>
      </c>
      <c r="AQ783" s="119" t="s">
        <v>215</v>
      </c>
    </row>
    <row r="784" spans="22:43" ht="15" hidden="1" customHeight="1">
      <c r="V784" s="199">
        <v>35</v>
      </c>
      <c r="W784" s="119">
        <v>71</v>
      </c>
      <c r="AN784" s="199">
        <v>76</v>
      </c>
      <c r="AO784" s="199">
        <v>1502803.64</v>
      </c>
      <c r="AP784" s="199" t="s">
        <v>213</v>
      </c>
      <c r="AQ784" s="119" t="s">
        <v>215</v>
      </c>
    </row>
    <row r="785" spans="22:43" ht="15" hidden="1" customHeight="1">
      <c r="V785" s="199">
        <v>35</v>
      </c>
      <c r="W785" s="119">
        <v>71</v>
      </c>
      <c r="AN785" s="199">
        <v>77</v>
      </c>
      <c r="AO785" s="199">
        <v>1558744.7</v>
      </c>
      <c r="AP785" s="199" t="s">
        <v>213</v>
      </c>
      <c r="AQ785" s="119" t="s">
        <v>215</v>
      </c>
    </row>
    <row r="786" spans="22:43" ht="15" hidden="1" customHeight="1">
      <c r="V786" s="199">
        <v>35</v>
      </c>
      <c r="W786" s="119">
        <v>71</v>
      </c>
      <c r="AN786" s="199">
        <v>78</v>
      </c>
      <c r="AO786" s="199">
        <v>1616769.7</v>
      </c>
      <c r="AP786" s="199" t="s">
        <v>213</v>
      </c>
      <c r="AQ786" s="119" t="s">
        <v>215</v>
      </c>
    </row>
    <row r="787" spans="22:43" ht="15" hidden="1" customHeight="1">
      <c r="V787" s="199">
        <v>35</v>
      </c>
      <c r="W787" s="119">
        <v>71</v>
      </c>
      <c r="AN787" s="199">
        <v>79</v>
      </c>
      <c r="AO787" s="199">
        <v>1676952.83</v>
      </c>
      <c r="AP787" s="199" t="s">
        <v>213</v>
      </c>
      <c r="AQ787" s="119" t="s">
        <v>215</v>
      </c>
    </row>
    <row r="788" spans="22:43" ht="15" hidden="1" customHeight="1">
      <c r="V788" s="199">
        <v>35</v>
      </c>
      <c r="W788" s="119">
        <v>71</v>
      </c>
      <c r="AN788" s="199">
        <v>80</v>
      </c>
      <c r="AO788" s="199">
        <v>1739378.74</v>
      </c>
      <c r="AP788" s="199" t="s">
        <v>213</v>
      </c>
      <c r="AQ788" s="119" t="s">
        <v>215</v>
      </c>
    </row>
    <row r="789" spans="22:43" ht="15" hidden="1" customHeight="1">
      <c r="V789" s="199">
        <v>35</v>
      </c>
      <c r="W789" s="119">
        <v>71</v>
      </c>
      <c r="AN789" s="199">
        <v>81</v>
      </c>
      <c r="AO789" s="199">
        <v>1804124.78</v>
      </c>
      <c r="AP789" s="199" t="s">
        <v>213</v>
      </c>
      <c r="AQ789" s="119" t="s">
        <v>215</v>
      </c>
    </row>
    <row r="790" spans="22:43" ht="15" hidden="1" customHeight="1">
      <c r="V790" s="199">
        <v>35</v>
      </c>
      <c r="W790" s="119">
        <v>71</v>
      </c>
      <c r="AN790" s="199">
        <v>82</v>
      </c>
      <c r="AO790" s="199">
        <v>1871284.99</v>
      </c>
      <c r="AP790" s="199" t="s">
        <v>213</v>
      </c>
      <c r="AQ790" s="119" t="s">
        <v>215</v>
      </c>
    </row>
    <row r="791" spans="22:43" ht="15" hidden="1" customHeight="1">
      <c r="V791" s="199">
        <v>35</v>
      </c>
      <c r="W791" s="119">
        <v>71</v>
      </c>
      <c r="AN791" s="199">
        <v>83</v>
      </c>
      <c r="AO791" s="199">
        <v>1940944.04</v>
      </c>
      <c r="AP791" s="199" t="s">
        <v>213</v>
      </c>
      <c r="AQ791" s="119" t="s">
        <v>215</v>
      </c>
    </row>
    <row r="792" spans="22:43" ht="15" hidden="1" customHeight="1">
      <c r="V792" s="199">
        <v>35</v>
      </c>
      <c r="W792" s="119">
        <v>71</v>
      </c>
      <c r="AN792" s="199">
        <v>84</v>
      </c>
      <c r="AO792" s="199">
        <v>2013195.99</v>
      </c>
      <c r="AP792" s="199" t="s">
        <v>213</v>
      </c>
      <c r="AQ792" s="119" t="s">
        <v>215</v>
      </c>
    </row>
    <row r="793" spans="22:43" ht="15" hidden="1" customHeight="1">
      <c r="V793" s="199">
        <v>35</v>
      </c>
      <c r="W793" s="119">
        <v>71</v>
      </c>
      <c r="AN793" s="199">
        <v>85</v>
      </c>
      <c r="AO793" s="199">
        <v>2088135.93</v>
      </c>
      <c r="AP793" s="199" t="s">
        <v>213</v>
      </c>
      <c r="AQ793" s="119" t="s">
        <v>215</v>
      </c>
    </row>
    <row r="794" spans="22:43" ht="15" hidden="1" customHeight="1">
      <c r="V794" s="199">
        <v>35</v>
      </c>
      <c r="W794" s="119">
        <v>71</v>
      </c>
      <c r="AN794" s="199">
        <v>86</v>
      </c>
      <c r="AO794" s="199">
        <v>2165866.29</v>
      </c>
      <c r="AP794" s="199" t="s">
        <v>213</v>
      </c>
      <c r="AQ794" s="119" t="s">
        <v>215</v>
      </c>
    </row>
    <row r="795" spans="22:43" ht="15" hidden="1" customHeight="1">
      <c r="V795" s="199">
        <v>35</v>
      </c>
      <c r="W795" s="119">
        <v>71</v>
      </c>
      <c r="AN795" s="199">
        <v>87</v>
      </c>
      <c r="AO795" s="199">
        <v>2246488.4300000002</v>
      </c>
      <c r="AP795" s="199" t="s">
        <v>213</v>
      </c>
      <c r="AQ795" s="119" t="s">
        <v>215</v>
      </c>
    </row>
    <row r="796" spans="22:43" ht="15" hidden="1" customHeight="1">
      <c r="V796" s="199">
        <v>35</v>
      </c>
      <c r="W796" s="119">
        <v>71</v>
      </c>
      <c r="AN796" s="199">
        <v>88</v>
      </c>
      <c r="AO796" s="199">
        <v>2330116.29</v>
      </c>
      <c r="AP796" s="199" t="s">
        <v>213</v>
      </c>
      <c r="AQ796" s="119" t="s">
        <v>215</v>
      </c>
    </row>
    <row r="797" spans="22:43" ht="15" hidden="1" customHeight="1">
      <c r="V797" s="199">
        <v>35</v>
      </c>
      <c r="W797" s="119">
        <v>71</v>
      </c>
      <c r="AN797" s="199">
        <v>89</v>
      </c>
      <c r="AO797" s="199">
        <v>2416856.46</v>
      </c>
      <c r="AP797" s="199" t="s">
        <v>213</v>
      </c>
      <c r="AQ797" s="119" t="s">
        <v>215</v>
      </c>
    </row>
    <row r="798" spans="22:43" ht="15" hidden="1" customHeight="1">
      <c r="V798" s="199">
        <v>35</v>
      </c>
      <c r="W798" s="119">
        <v>71</v>
      </c>
      <c r="AN798" s="199">
        <v>90</v>
      </c>
      <c r="AO798" s="199">
        <v>2506823.89</v>
      </c>
      <c r="AP798" s="199" t="s">
        <v>213</v>
      </c>
      <c r="AQ798" s="119" t="s">
        <v>215</v>
      </c>
    </row>
    <row r="799" spans="22:43" ht="15" hidden="1" customHeight="1">
      <c r="V799" s="199">
        <v>35</v>
      </c>
      <c r="W799" s="119">
        <v>71</v>
      </c>
      <c r="AN799" s="199">
        <v>91</v>
      </c>
      <c r="AO799" s="199">
        <v>2600139.8199999998</v>
      </c>
      <c r="AP799" s="199" t="s">
        <v>213</v>
      </c>
      <c r="AQ799" s="119" t="s">
        <v>215</v>
      </c>
    </row>
    <row r="800" spans="22:43" ht="15" hidden="1" customHeight="1">
      <c r="V800" s="199">
        <v>35</v>
      </c>
      <c r="W800" s="119">
        <v>71</v>
      </c>
      <c r="AN800" s="199">
        <v>92</v>
      </c>
      <c r="AO800" s="199">
        <v>2696928.62</v>
      </c>
      <c r="AP800" s="199" t="s">
        <v>213</v>
      </c>
      <c r="AQ800" s="119" t="s">
        <v>215</v>
      </c>
    </row>
    <row r="801" spans="22:43" ht="15" hidden="1" customHeight="1">
      <c r="V801" s="199">
        <v>35</v>
      </c>
      <c r="W801" s="119">
        <v>71</v>
      </c>
      <c r="AN801" s="199">
        <v>93</v>
      </c>
      <c r="AO801" s="199">
        <v>2797323.02</v>
      </c>
      <c r="AP801" s="199" t="s">
        <v>213</v>
      </c>
      <c r="AQ801" s="119" t="s">
        <v>215</v>
      </c>
    </row>
    <row r="802" spans="22:43" ht="15" hidden="1" customHeight="1">
      <c r="V802" s="199">
        <v>35</v>
      </c>
      <c r="W802" s="119">
        <v>71</v>
      </c>
      <c r="AN802" s="199">
        <v>94</v>
      </c>
      <c r="AO802" s="199">
        <v>2901453.65</v>
      </c>
      <c r="AP802" s="199" t="s">
        <v>213</v>
      </c>
      <c r="AQ802" s="119" t="s">
        <v>215</v>
      </c>
    </row>
    <row r="803" spans="22:43" ht="15" hidden="1" customHeight="1">
      <c r="V803" s="199">
        <v>35</v>
      </c>
      <c r="W803" s="119">
        <v>71</v>
      </c>
      <c r="AN803" s="199">
        <v>95</v>
      </c>
      <c r="AO803" s="199">
        <v>3009458.46</v>
      </c>
      <c r="AP803" s="199" t="s">
        <v>213</v>
      </c>
      <c r="AQ803" s="119" t="s">
        <v>215</v>
      </c>
    </row>
    <row r="804" spans="22:43" ht="15" hidden="1" customHeight="1">
      <c r="V804" s="199">
        <v>35</v>
      </c>
      <c r="W804" s="119">
        <v>71</v>
      </c>
      <c r="AN804" s="199">
        <v>96</v>
      </c>
      <c r="AO804" s="199">
        <v>3117394.3</v>
      </c>
      <c r="AP804" s="199" t="s">
        <v>213</v>
      </c>
      <c r="AQ804" s="119" t="s">
        <v>215</v>
      </c>
    </row>
    <row r="805" spans="22:43" ht="15" hidden="1" customHeight="1">
      <c r="V805" s="199">
        <v>35</v>
      </c>
      <c r="W805" s="119">
        <v>71</v>
      </c>
      <c r="AN805" s="199">
        <v>97</v>
      </c>
      <c r="AO805" s="199">
        <v>3237683.22</v>
      </c>
      <c r="AP805" s="199" t="s">
        <v>213</v>
      </c>
      <c r="AQ805" s="119" t="s">
        <v>215</v>
      </c>
    </row>
    <row r="806" spans="22:43" ht="15" hidden="1" customHeight="1">
      <c r="V806" s="199">
        <v>35</v>
      </c>
      <c r="W806" s="119">
        <v>71</v>
      </c>
      <c r="AN806" s="199">
        <v>98</v>
      </c>
      <c r="AO806" s="199">
        <v>3358206.24</v>
      </c>
      <c r="AP806" s="199" t="s">
        <v>213</v>
      </c>
      <c r="AQ806" s="119" t="s">
        <v>215</v>
      </c>
    </row>
    <row r="807" spans="22:43" ht="15" hidden="1" customHeight="1">
      <c r="V807" s="199">
        <v>35</v>
      </c>
      <c r="W807" s="119">
        <v>71</v>
      </c>
      <c r="AN807" s="199">
        <v>99</v>
      </c>
      <c r="AO807" s="199">
        <v>3483215.88</v>
      </c>
      <c r="AP807" s="199" t="s">
        <v>213</v>
      </c>
      <c r="AQ807" s="119" t="s">
        <v>215</v>
      </c>
    </row>
    <row r="808" spans="22:43" ht="15" hidden="1" customHeight="1">
      <c r="V808" s="199">
        <v>2</v>
      </c>
      <c r="AN808" s="199">
        <v>20</v>
      </c>
      <c r="AO808" s="199">
        <v>21067.13</v>
      </c>
      <c r="AP808" s="199" t="s">
        <v>213</v>
      </c>
      <c r="AQ808" s="119" t="s">
        <v>215</v>
      </c>
    </row>
    <row r="809" spans="22:43" ht="15" hidden="1" customHeight="1">
      <c r="V809" s="199">
        <v>2</v>
      </c>
      <c r="AN809" s="199">
        <v>40</v>
      </c>
      <c r="AO809" s="199">
        <v>37921.449999999997</v>
      </c>
      <c r="AP809" s="199" t="s">
        <v>213</v>
      </c>
      <c r="AQ809" s="119" t="s">
        <v>215</v>
      </c>
    </row>
    <row r="810" spans="22:43" ht="15" hidden="1" customHeight="1">
      <c r="V810" s="199">
        <v>2</v>
      </c>
      <c r="AN810" s="199">
        <v>60</v>
      </c>
      <c r="AO810" s="199">
        <v>50562.98</v>
      </c>
      <c r="AP810" s="199" t="s">
        <v>213</v>
      </c>
      <c r="AQ810" s="119" t="s">
        <v>215</v>
      </c>
    </row>
    <row r="811" spans="22:43" ht="15" hidden="1" customHeight="1">
      <c r="V811" s="199">
        <v>2</v>
      </c>
      <c r="AN811" s="199">
        <v>80</v>
      </c>
      <c r="AO811" s="199">
        <v>67659.77</v>
      </c>
      <c r="AP811" s="199" t="s">
        <v>213</v>
      </c>
      <c r="AQ811" s="119" t="s">
        <v>215</v>
      </c>
    </row>
    <row r="812" spans="22:43" ht="15" hidden="1" customHeight="1">
      <c r="V812" s="199">
        <v>3</v>
      </c>
      <c r="AN812" s="199">
        <v>20</v>
      </c>
      <c r="AO812" s="199">
        <v>25282.01</v>
      </c>
      <c r="AP812" s="199" t="s">
        <v>213</v>
      </c>
      <c r="AQ812" s="119" t="s">
        <v>215</v>
      </c>
    </row>
    <row r="813" spans="22:43" ht="15" hidden="1" customHeight="1">
      <c r="V813" s="199">
        <v>3</v>
      </c>
      <c r="AN813" s="199">
        <v>40</v>
      </c>
      <c r="AO813" s="199">
        <v>33710.75</v>
      </c>
      <c r="AP813" s="199" t="s">
        <v>213</v>
      </c>
      <c r="AQ813" s="119" t="s">
        <v>215</v>
      </c>
    </row>
    <row r="814" spans="22:43" ht="15" hidden="1" customHeight="1">
      <c r="V814" s="199">
        <v>3</v>
      </c>
      <c r="AN814" s="199">
        <v>60</v>
      </c>
      <c r="AO814" s="199">
        <v>50562.98</v>
      </c>
      <c r="AP814" s="199" t="s">
        <v>213</v>
      </c>
      <c r="AQ814" s="119" t="s">
        <v>215</v>
      </c>
    </row>
    <row r="815" spans="22:43" ht="15" hidden="1" customHeight="1">
      <c r="V815" s="199">
        <v>3</v>
      </c>
      <c r="AN815" s="199">
        <v>80</v>
      </c>
      <c r="AO815" s="199">
        <v>58991.71</v>
      </c>
      <c r="AP815" s="199" t="s">
        <v>213</v>
      </c>
      <c r="AQ815" s="119" t="s">
        <v>215</v>
      </c>
    </row>
    <row r="816" spans="22:43" ht="15" hidden="1" customHeight="1">
      <c r="V816" s="199">
        <v>4</v>
      </c>
      <c r="AN816" s="199">
        <v>20</v>
      </c>
      <c r="AO816" s="199">
        <v>19296.73</v>
      </c>
      <c r="AP816" s="199" t="s">
        <v>213</v>
      </c>
      <c r="AQ816" s="119" t="s">
        <v>215</v>
      </c>
    </row>
    <row r="817" spans="22:43" ht="15" hidden="1" customHeight="1">
      <c r="V817" s="199">
        <v>4</v>
      </c>
      <c r="AN817" s="199">
        <v>40</v>
      </c>
      <c r="AO817" s="199">
        <v>42541.84</v>
      </c>
      <c r="AP817" s="199" t="s">
        <v>213</v>
      </c>
      <c r="AQ817" s="119" t="s">
        <v>215</v>
      </c>
    </row>
    <row r="818" spans="22:43" ht="15" hidden="1" customHeight="1">
      <c r="V818" s="199">
        <v>4</v>
      </c>
      <c r="AN818" s="199">
        <v>60</v>
      </c>
      <c r="AO818" s="199">
        <v>63817.99</v>
      </c>
      <c r="AP818" s="199" t="s">
        <v>213</v>
      </c>
      <c r="AQ818" s="119" t="s">
        <v>215</v>
      </c>
    </row>
    <row r="819" spans="22:43" ht="15" hidden="1" customHeight="1">
      <c r="V819" s="199">
        <v>4</v>
      </c>
      <c r="AN819" s="199">
        <v>80</v>
      </c>
      <c r="AO819" s="199">
        <v>85084.73</v>
      </c>
      <c r="AP819" s="199" t="s">
        <v>213</v>
      </c>
      <c r="AQ819" s="119" t="s">
        <v>215</v>
      </c>
    </row>
    <row r="820" spans="22:43" ht="15" hidden="1" customHeight="1">
      <c r="V820" s="199">
        <v>5</v>
      </c>
      <c r="AN820" s="199">
        <v>20</v>
      </c>
      <c r="AO820" s="199">
        <v>19296.73</v>
      </c>
      <c r="AP820" s="199" t="s">
        <v>213</v>
      </c>
      <c r="AQ820" s="119" t="s">
        <v>215</v>
      </c>
    </row>
    <row r="821" spans="22:43" ht="15" hidden="1" customHeight="1">
      <c r="V821" s="199">
        <v>5</v>
      </c>
      <c r="AN821" s="199">
        <v>40</v>
      </c>
      <c r="AO821" s="199">
        <v>42541.84</v>
      </c>
      <c r="AP821" s="199" t="s">
        <v>213</v>
      </c>
      <c r="AQ821" s="119" t="s">
        <v>215</v>
      </c>
    </row>
    <row r="822" spans="22:43" ht="15" hidden="1" customHeight="1">
      <c r="V822" s="199">
        <v>5</v>
      </c>
      <c r="AN822" s="199">
        <v>60</v>
      </c>
      <c r="AO822" s="199">
        <v>63817.99</v>
      </c>
      <c r="AP822" s="199" t="s">
        <v>213</v>
      </c>
      <c r="AQ822" s="119" t="s">
        <v>215</v>
      </c>
    </row>
    <row r="823" spans="22:43" ht="15" hidden="1" customHeight="1">
      <c r="V823" s="199">
        <v>5</v>
      </c>
      <c r="AN823" s="199">
        <v>80</v>
      </c>
      <c r="AO823" s="199">
        <v>85084.73</v>
      </c>
      <c r="AP823" s="199" t="s">
        <v>213</v>
      </c>
      <c r="AQ823" s="119" t="s">
        <v>215</v>
      </c>
    </row>
    <row r="824" spans="22:43" ht="15" hidden="1" customHeight="1">
      <c r="V824" s="199">
        <v>8</v>
      </c>
      <c r="AN824" s="199">
        <v>60</v>
      </c>
      <c r="AO824" s="199">
        <v>24595.38</v>
      </c>
      <c r="AP824" s="199" t="s">
        <v>213</v>
      </c>
      <c r="AQ824" s="119" t="s">
        <v>215</v>
      </c>
    </row>
    <row r="825" spans="22:43" ht="15" hidden="1" customHeight="1">
      <c r="V825" s="199">
        <v>8</v>
      </c>
      <c r="AN825" s="199">
        <v>80</v>
      </c>
      <c r="AO825" s="199">
        <v>34063.99</v>
      </c>
      <c r="AP825" s="199" t="s">
        <v>213</v>
      </c>
      <c r="AQ825" s="119" t="s">
        <v>215</v>
      </c>
    </row>
    <row r="826" spans="22:43" ht="15" hidden="1" customHeight="1">
      <c r="V826" s="199">
        <v>9</v>
      </c>
      <c r="AN826" s="199">
        <v>40</v>
      </c>
      <c r="AO826" s="199">
        <v>74450.83</v>
      </c>
      <c r="AP826" s="199" t="s">
        <v>213</v>
      </c>
      <c r="AQ826" s="119" t="s">
        <v>215</v>
      </c>
    </row>
    <row r="827" spans="22:43" ht="15" hidden="1" customHeight="1">
      <c r="V827" s="199">
        <v>9</v>
      </c>
      <c r="AN827" s="199">
        <v>50</v>
      </c>
      <c r="AO827" s="199">
        <v>148902.71</v>
      </c>
      <c r="AP827" s="199" t="s">
        <v>213</v>
      </c>
      <c r="AQ827" s="119" t="s">
        <v>215</v>
      </c>
    </row>
    <row r="828" spans="22:43" ht="15" hidden="1" customHeight="1">
      <c r="V828" s="199">
        <v>9</v>
      </c>
      <c r="AN828" s="199">
        <v>60</v>
      </c>
      <c r="AO828" s="199">
        <v>223351.46</v>
      </c>
      <c r="AP828" s="199" t="s">
        <v>213</v>
      </c>
      <c r="AQ828" s="119" t="s">
        <v>215</v>
      </c>
    </row>
    <row r="829" spans="22:43" ht="15" hidden="1" customHeight="1">
      <c r="V829" s="199">
        <v>9</v>
      </c>
      <c r="AN829" s="199">
        <v>80</v>
      </c>
      <c r="AO829" s="199">
        <v>297797.06</v>
      </c>
      <c r="AP829" s="199" t="s">
        <v>213</v>
      </c>
      <c r="AQ829" s="119" t="s">
        <v>215</v>
      </c>
    </row>
    <row r="830" spans="22:43" ht="15" hidden="1" customHeight="1">
      <c r="V830" s="199">
        <v>10</v>
      </c>
      <c r="AN830" s="199">
        <v>20</v>
      </c>
      <c r="AO830" s="199">
        <v>31912.13</v>
      </c>
      <c r="AP830" s="199" t="s">
        <v>213</v>
      </c>
      <c r="AQ830" s="119" t="s">
        <v>215</v>
      </c>
    </row>
    <row r="831" spans="22:43" ht="15" hidden="1" customHeight="1">
      <c r="V831" s="199">
        <v>10</v>
      </c>
      <c r="AN831" s="199">
        <v>40</v>
      </c>
      <c r="AO831" s="199">
        <v>74448.740000000005</v>
      </c>
      <c r="AP831" s="199" t="s">
        <v>213</v>
      </c>
      <c r="AQ831" s="119" t="s">
        <v>215</v>
      </c>
    </row>
    <row r="832" spans="22:43" ht="15" hidden="1" customHeight="1">
      <c r="V832" s="199">
        <v>10</v>
      </c>
      <c r="AN832" s="199">
        <v>60</v>
      </c>
      <c r="AO832" s="199">
        <v>116992.67</v>
      </c>
      <c r="AP832" s="199" t="s">
        <v>213</v>
      </c>
      <c r="AQ832" s="119" t="s">
        <v>215</v>
      </c>
    </row>
    <row r="833" spans="22:43" ht="15" hidden="1" customHeight="1">
      <c r="V833" s="199">
        <v>10</v>
      </c>
      <c r="AN833" s="199">
        <v>80</v>
      </c>
      <c r="AO833" s="199">
        <v>159539.74</v>
      </c>
      <c r="AP833" s="199" t="s">
        <v>213</v>
      </c>
      <c r="AQ833" s="119" t="s">
        <v>215</v>
      </c>
    </row>
    <row r="834" spans="22:43" ht="15" hidden="1" customHeight="1">
      <c r="V834" s="199">
        <v>11</v>
      </c>
      <c r="AN834" s="199">
        <v>40</v>
      </c>
      <c r="AO834" s="199">
        <v>31912.13</v>
      </c>
      <c r="AP834" s="199" t="s">
        <v>213</v>
      </c>
      <c r="AQ834" s="119" t="s">
        <v>215</v>
      </c>
    </row>
    <row r="835" spans="22:43" ht="15" hidden="1" customHeight="1">
      <c r="V835" s="199">
        <v>11</v>
      </c>
      <c r="AN835" s="199">
        <v>60</v>
      </c>
      <c r="AO835" s="199">
        <v>63814.85</v>
      </c>
      <c r="AP835" s="199" t="s">
        <v>213</v>
      </c>
      <c r="AQ835" s="119" t="s">
        <v>215</v>
      </c>
    </row>
    <row r="836" spans="22:43" ht="15" hidden="1" customHeight="1">
      <c r="V836" s="199">
        <v>11</v>
      </c>
      <c r="AN836" s="199">
        <v>80</v>
      </c>
      <c r="AO836" s="199">
        <v>106358.78</v>
      </c>
      <c r="AP836" s="199" t="s">
        <v>213</v>
      </c>
      <c r="AQ836" s="119" t="s">
        <v>215</v>
      </c>
    </row>
    <row r="837" spans="22:43" ht="15" hidden="1" customHeight="1">
      <c r="V837" s="199">
        <v>18</v>
      </c>
      <c r="AN837" s="199">
        <v>40</v>
      </c>
      <c r="AO837" s="199">
        <v>31912.13</v>
      </c>
      <c r="AP837" s="199" t="s">
        <v>213</v>
      </c>
      <c r="AQ837" s="119" t="s">
        <v>215</v>
      </c>
    </row>
    <row r="838" spans="22:43" ht="15" hidden="1" customHeight="1">
      <c r="V838" s="199">
        <v>18</v>
      </c>
      <c r="AN838" s="199">
        <v>60</v>
      </c>
      <c r="AO838" s="199">
        <v>53179.91</v>
      </c>
      <c r="AP838" s="199" t="s">
        <v>213</v>
      </c>
      <c r="AQ838" s="119" t="s">
        <v>215</v>
      </c>
    </row>
    <row r="839" spans="22:43" ht="15" hidden="1" customHeight="1">
      <c r="V839" s="199">
        <v>18</v>
      </c>
      <c r="AN839" s="199">
        <v>80</v>
      </c>
      <c r="AO839" s="199">
        <v>74452.92</v>
      </c>
      <c r="AP839" s="199" t="s">
        <v>213</v>
      </c>
      <c r="AQ839" s="119" t="s">
        <v>215</v>
      </c>
    </row>
    <row r="840" spans="22:43" ht="15" hidden="1" customHeight="1">
      <c r="V840" s="199">
        <v>20</v>
      </c>
      <c r="AN840" s="199">
        <v>40</v>
      </c>
      <c r="AO840" s="199">
        <v>13628.1</v>
      </c>
      <c r="AP840" s="199" t="s">
        <v>213</v>
      </c>
      <c r="AQ840" s="119" t="s">
        <v>215</v>
      </c>
    </row>
    <row r="841" spans="22:43" ht="15" hidden="1" customHeight="1">
      <c r="V841" s="199">
        <v>20</v>
      </c>
      <c r="AN841" s="199">
        <v>60</v>
      </c>
      <c r="AO841" s="199">
        <v>20436.93</v>
      </c>
      <c r="AP841" s="199" t="s">
        <v>213</v>
      </c>
      <c r="AQ841" s="119" t="s">
        <v>215</v>
      </c>
    </row>
    <row r="842" spans="22:43" ht="15" hidden="1" customHeight="1">
      <c r="V842" s="199">
        <v>20</v>
      </c>
      <c r="AN842" s="199">
        <v>80</v>
      </c>
      <c r="AO842" s="199">
        <v>34063.99</v>
      </c>
      <c r="AP842" s="199" t="s">
        <v>213</v>
      </c>
      <c r="AQ842" s="119" t="s">
        <v>215</v>
      </c>
    </row>
    <row r="843" spans="22:43" ht="15" hidden="1" customHeight="1">
      <c r="V843" s="199">
        <v>21</v>
      </c>
      <c r="AN843" s="199">
        <v>20</v>
      </c>
      <c r="AO843" s="199">
        <v>21581.31</v>
      </c>
      <c r="AP843" s="199" t="s">
        <v>213</v>
      </c>
      <c r="AQ843" s="119" t="s">
        <v>215</v>
      </c>
    </row>
    <row r="844" spans="22:43" ht="15" hidden="1" customHeight="1">
      <c r="V844" s="199">
        <v>21</v>
      </c>
      <c r="AN844" s="199">
        <v>40</v>
      </c>
      <c r="AO844" s="199">
        <v>54467.48</v>
      </c>
      <c r="AP844" s="199" t="s">
        <v>213</v>
      </c>
      <c r="AQ844" s="119" t="s">
        <v>215</v>
      </c>
    </row>
    <row r="845" spans="22:43" ht="15" hidden="1" customHeight="1">
      <c r="V845" s="199">
        <v>21</v>
      </c>
      <c r="AN845" s="199">
        <v>60</v>
      </c>
      <c r="AO845" s="199">
        <v>75530.42</v>
      </c>
      <c r="AP845" s="199" t="s">
        <v>213</v>
      </c>
      <c r="AQ845" s="119" t="s">
        <v>215</v>
      </c>
    </row>
    <row r="846" spans="22:43" ht="15" hidden="1" customHeight="1">
      <c r="V846" s="199">
        <v>21</v>
      </c>
      <c r="AN846" s="199">
        <v>80</v>
      </c>
      <c r="AO846" s="199">
        <v>107895.08</v>
      </c>
      <c r="AP846" s="199" t="s">
        <v>213</v>
      </c>
      <c r="AQ846" s="119" t="s">
        <v>215</v>
      </c>
    </row>
    <row r="847" spans="22:43" ht="15" hidden="1" customHeight="1">
      <c r="V847" s="199">
        <v>23</v>
      </c>
      <c r="AN847" s="199">
        <v>40</v>
      </c>
      <c r="AO847" s="199">
        <v>32373.02</v>
      </c>
      <c r="AP847" s="199" t="s">
        <v>213</v>
      </c>
      <c r="AQ847" s="119" t="s">
        <v>215</v>
      </c>
    </row>
    <row r="848" spans="22:43" ht="15" hidden="1" customHeight="1">
      <c r="V848" s="199">
        <v>23</v>
      </c>
      <c r="AN848" s="199">
        <v>60</v>
      </c>
      <c r="AO848" s="199">
        <v>64737.67</v>
      </c>
      <c r="AP848" s="199" t="s">
        <v>213</v>
      </c>
      <c r="AQ848" s="119" t="s">
        <v>215</v>
      </c>
    </row>
    <row r="849" spans="22:43" ht="15" hidden="1" customHeight="1">
      <c r="V849" s="199">
        <v>23</v>
      </c>
      <c r="AN849" s="199">
        <v>80</v>
      </c>
      <c r="AO849" s="199">
        <v>107895.08</v>
      </c>
      <c r="AP849" s="199" t="s">
        <v>213</v>
      </c>
      <c r="AQ849" s="119" t="s">
        <v>215</v>
      </c>
    </row>
    <row r="850" spans="22:43" ht="15" hidden="1" customHeight="1">
      <c r="V850" s="199">
        <v>26</v>
      </c>
      <c r="AN850" s="199">
        <v>20</v>
      </c>
      <c r="AO850" s="199">
        <v>21275.1</v>
      </c>
      <c r="AP850" s="199" t="s">
        <v>213</v>
      </c>
      <c r="AQ850" s="119" t="s">
        <v>215</v>
      </c>
    </row>
    <row r="851" spans="22:43" ht="15" hidden="1" customHeight="1">
      <c r="V851" s="199">
        <v>26</v>
      </c>
      <c r="AN851" s="199">
        <v>40</v>
      </c>
      <c r="AO851" s="199">
        <v>31912.13</v>
      </c>
      <c r="AP851" s="199" t="s">
        <v>213</v>
      </c>
      <c r="AQ851" s="119" t="s">
        <v>215</v>
      </c>
    </row>
    <row r="852" spans="22:43" ht="15" hidden="1" customHeight="1">
      <c r="V852" s="199">
        <v>26</v>
      </c>
      <c r="AN852" s="199">
        <v>60</v>
      </c>
      <c r="AO852" s="199">
        <v>42541.84</v>
      </c>
      <c r="AP852" s="199" t="s">
        <v>213</v>
      </c>
      <c r="AQ852" s="119" t="s">
        <v>215</v>
      </c>
    </row>
    <row r="853" spans="22:43" ht="15" hidden="1" customHeight="1">
      <c r="V853" s="199">
        <v>26</v>
      </c>
      <c r="AN853" s="199">
        <v>80</v>
      </c>
      <c r="AO853" s="199">
        <v>53179.91</v>
      </c>
      <c r="AP853" s="199" t="s">
        <v>213</v>
      </c>
      <c r="AQ853" s="119" t="s">
        <v>215</v>
      </c>
    </row>
    <row r="854" spans="22:43" ht="15" hidden="1" customHeight="1">
      <c r="V854" s="199">
        <v>60</v>
      </c>
      <c r="AN854" s="199">
        <v>10</v>
      </c>
      <c r="AO854" s="199">
        <v>41633.65</v>
      </c>
      <c r="AP854" s="199" t="s">
        <v>213</v>
      </c>
      <c r="AQ854" s="119" t="s">
        <v>215</v>
      </c>
    </row>
    <row r="855" spans="22:43" ht="15" hidden="1" customHeight="1">
      <c r="V855" s="199">
        <v>60</v>
      </c>
      <c r="AN855" s="199">
        <v>20</v>
      </c>
      <c r="AO855" s="199">
        <v>68123.8</v>
      </c>
      <c r="AP855" s="199" t="s">
        <v>213</v>
      </c>
      <c r="AQ855" s="119" t="s">
        <v>215</v>
      </c>
    </row>
    <row r="856" spans="22:43" ht="15" hidden="1" customHeight="1">
      <c r="V856" s="199">
        <v>62</v>
      </c>
      <c r="AN856" s="199">
        <v>40</v>
      </c>
      <c r="AO856" s="199">
        <v>567717.13</v>
      </c>
      <c r="AP856" s="199" t="s">
        <v>213</v>
      </c>
      <c r="AQ856" s="119" t="s">
        <v>215</v>
      </c>
    </row>
    <row r="857" spans="22:43" ht="15" hidden="1" customHeight="1">
      <c r="V857" s="199">
        <v>62</v>
      </c>
      <c r="AN857" s="199">
        <v>50</v>
      </c>
      <c r="AO857" s="199">
        <v>596095.78</v>
      </c>
      <c r="AP857" s="199" t="s">
        <v>213</v>
      </c>
      <c r="AQ857" s="119" t="s">
        <v>215</v>
      </c>
    </row>
    <row r="858" spans="22:43" ht="15" hidden="1" customHeight="1">
      <c r="V858" s="199">
        <v>62</v>
      </c>
      <c r="AN858" s="199">
        <v>60</v>
      </c>
      <c r="AO858" s="199">
        <v>946185.47</v>
      </c>
      <c r="AP858" s="199" t="s">
        <v>213</v>
      </c>
      <c r="AQ858" s="119" t="s">
        <v>215</v>
      </c>
    </row>
    <row r="859" spans="22:43" ht="15" hidden="1" customHeight="1">
      <c r="V859" s="199">
        <v>82</v>
      </c>
      <c r="AN859" s="199">
        <v>20</v>
      </c>
      <c r="AO859" s="199">
        <v>23978.77</v>
      </c>
      <c r="AP859" s="199" t="s">
        <v>213</v>
      </c>
      <c r="AQ859" s="119" t="s">
        <v>215</v>
      </c>
    </row>
    <row r="860" spans="22:43" ht="15" hidden="1" customHeight="1">
      <c r="V860" s="199">
        <v>82</v>
      </c>
      <c r="AN860" s="199">
        <v>40</v>
      </c>
      <c r="AO860" s="199">
        <v>34063.99</v>
      </c>
      <c r="AP860" s="199" t="s">
        <v>213</v>
      </c>
      <c r="AQ860" s="119" t="s">
        <v>215</v>
      </c>
    </row>
    <row r="861" spans="22:43" ht="15" hidden="1" customHeight="1">
      <c r="V861" s="199">
        <v>82</v>
      </c>
      <c r="AN861" s="199">
        <v>60</v>
      </c>
      <c r="AO861" s="199">
        <v>68123.8</v>
      </c>
      <c r="AP861" s="199" t="s">
        <v>213</v>
      </c>
      <c r="AQ861" s="119" t="s">
        <v>215</v>
      </c>
    </row>
    <row r="862" spans="22:43" ht="15" hidden="1" customHeight="1">
      <c r="V862" s="199">
        <v>82</v>
      </c>
      <c r="AN862" s="199">
        <v>80</v>
      </c>
      <c r="AO862" s="199">
        <v>136248.64000000001</v>
      </c>
      <c r="AP862" s="199" t="s">
        <v>213</v>
      </c>
      <c r="AQ862" s="119" t="s">
        <v>215</v>
      </c>
    </row>
    <row r="863" spans="22:43" ht="15" hidden="1" customHeight="1">
      <c r="V863" s="199">
        <v>82</v>
      </c>
      <c r="AN863" s="199">
        <v>90</v>
      </c>
      <c r="AO863" s="199">
        <v>227084.55</v>
      </c>
      <c r="AP863" s="199" t="s">
        <v>213</v>
      </c>
      <c r="AQ863" s="119" t="s">
        <v>215</v>
      </c>
    </row>
    <row r="864" spans="22:43" ht="15" hidden="1" customHeight="1">
      <c r="V864" s="199">
        <v>83</v>
      </c>
      <c r="AN864" s="199">
        <v>20</v>
      </c>
      <c r="AO864" s="199">
        <v>341992.25</v>
      </c>
      <c r="AP864" s="199" t="s">
        <v>213</v>
      </c>
      <c r="AQ864" s="119" t="s">
        <v>215</v>
      </c>
    </row>
    <row r="865" spans="22:43" ht="15" hidden="1" customHeight="1">
      <c r="V865" s="199">
        <v>1</v>
      </c>
      <c r="W865" s="119">
        <v>14</v>
      </c>
      <c r="X865" s="119">
        <v>27</v>
      </c>
      <c r="Y865" s="119">
        <v>38</v>
      </c>
      <c r="Z865" s="119">
        <v>44</v>
      </c>
      <c r="AA865" s="119">
        <v>46</v>
      </c>
      <c r="AB865" s="119">
        <v>53</v>
      </c>
      <c r="AC865" s="119">
        <v>63</v>
      </c>
      <c r="AD865" s="119">
        <v>70</v>
      </c>
      <c r="AE865" s="119">
        <v>72</v>
      </c>
      <c r="AF865" s="119">
        <v>79</v>
      </c>
      <c r="AN865" s="199">
        <v>1</v>
      </c>
      <c r="AO865" s="199">
        <v>3326.55</v>
      </c>
      <c r="AP865" s="199" t="s">
        <v>214</v>
      </c>
      <c r="AQ865" s="119" t="s">
        <v>216</v>
      </c>
    </row>
    <row r="866" spans="22:43" ht="15" hidden="1" customHeight="1">
      <c r="V866" s="199">
        <v>1</v>
      </c>
      <c r="W866" s="119">
        <v>14</v>
      </c>
      <c r="X866" s="119">
        <v>27</v>
      </c>
      <c r="Y866" s="119">
        <v>38</v>
      </c>
      <c r="Z866" s="119">
        <v>44</v>
      </c>
      <c r="AA866" s="119">
        <v>46</v>
      </c>
      <c r="AB866" s="119">
        <v>53</v>
      </c>
      <c r="AC866" s="119">
        <v>63</v>
      </c>
      <c r="AD866" s="119">
        <v>70</v>
      </c>
      <c r="AE866" s="119">
        <v>72</v>
      </c>
      <c r="AF866" s="119">
        <v>79</v>
      </c>
      <c r="AN866" s="199">
        <v>2</v>
      </c>
      <c r="AO866" s="199">
        <v>8142.37</v>
      </c>
      <c r="AP866" s="199" t="s">
        <v>214</v>
      </c>
      <c r="AQ866" s="119" t="s">
        <v>216</v>
      </c>
    </row>
    <row r="867" spans="22:43" ht="15" hidden="1" customHeight="1">
      <c r="V867" s="199">
        <v>1</v>
      </c>
      <c r="W867" s="119">
        <v>14</v>
      </c>
      <c r="X867" s="119">
        <v>27</v>
      </c>
      <c r="Y867" s="119">
        <v>38</v>
      </c>
      <c r="Z867" s="119">
        <v>44</v>
      </c>
      <c r="AA867" s="119">
        <v>46</v>
      </c>
      <c r="AB867" s="119">
        <v>53</v>
      </c>
      <c r="AC867" s="119">
        <v>63</v>
      </c>
      <c r="AD867" s="119">
        <v>70</v>
      </c>
      <c r="AE867" s="119">
        <v>72</v>
      </c>
      <c r="AF867" s="119">
        <v>79</v>
      </c>
      <c r="AN867" s="199">
        <v>3</v>
      </c>
      <c r="AO867" s="199">
        <v>13747.25</v>
      </c>
      <c r="AP867" s="199" t="s">
        <v>214</v>
      </c>
      <c r="AQ867" s="119" t="s">
        <v>216</v>
      </c>
    </row>
    <row r="868" spans="22:43" ht="15" hidden="1" customHeight="1">
      <c r="V868" s="199">
        <v>1</v>
      </c>
      <c r="W868" s="119">
        <v>14</v>
      </c>
      <c r="X868" s="119">
        <v>27</v>
      </c>
      <c r="Y868" s="119">
        <v>38</v>
      </c>
      <c r="Z868" s="119">
        <v>44</v>
      </c>
      <c r="AA868" s="119">
        <v>46</v>
      </c>
      <c r="AB868" s="119">
        <v>53</v>
      </c>
      <c r="AC868" s="119">
        <v>63</v>
      </c>
      <c r="AD868" s="119">
        <v>70</v>
      </c>
      <c r="AE868" s="119">
        <v>72</v>
      </c>
      <c r="AF868" s="119">
        <v>79</v>
      </c>
      <c r="AN868" s="199">
        <v>4</v>
      </c>
      <c r="AO868" s="199">
        <v>19927.97</v>
      </c>
      <c r="AP868" s="199" t="s">
        <v>214</v>
      </c>
      <c r="AQ868" s="119" t="s">
        <v>216</v>
      </c>
    </row>
    <row r="869" spans="22:43" ht="15" hidden="1" customHeight="1">
      <c r="V869" s="199">
        <v>1</v>
      </c>
      <c r="W869" s="119">
        <v>14</v>
      </c>
      <c r="X869" s="119">
        <v>27</v>
      </c>
      <c r="Y869" s="119">
        <v>38</v>
      </c>
      <c r="Z869" s="119">
        <v>44</v>
      </c>
      <c r="AA869" s="119">
        <v>46</v>
      </c>
      <c r="AB869" s="119">
        <v>53</v>
      </c>
      <c r="AC869" s="119">
        <v>63</v>
      </c>
      <c r="AD869" s="119">
        <v>70</v>
      </c>
      <c r="AE869" s="119">
        <v>72</v>
      </c>
      <c r="AF869" s="119">
        <v>79</v>
      </c>
      <c r="AN869" s="199">
        <v>5</v>
      </c>
      <c r="AO869" s="199">
        <v>26582.12</v>
      </c>
      <c r="AP869" s="199" t="s">
        <v>214</v>
      </c>
      <c r="AQ869" s="119" t="s">
        <v>216</v>
      </c>
    </row>
    <row r="870" spans="22:43" ht="15" hidden="1" customHeight="1">
      <c r="V870" s="199">
        <v>1</v>
      </c>
      <c r="W870" s="119">
        <v>14</v>
      </c>
      <c r="X870" s="119">
        <v>27</v>
      </c>
      <c r="Y870" s="119">
        <v>38</v>
      </c>
      <c r="Z870" s="119">
        <v>44</v>
      </c>
      <c r="AA870" s="119">
        <v>46</v>
      </c>
      <c r="AB870" s="119">
        <v>53</v>
      </c>
      <c r="AC870" s="119">
        <v>63</v>
      </c>
      <c r="AD870" s="119">
        <v>70</v>
      </c>
      <c r="AE870" s="119">
        <v>72</v>
      </c>
      <c r="AF870" s="119">
        <v>79</v>
      </c>
      <c r="AN870" s="199">
        <v>6</v>
      </c>
      <c r="AO870" s="199">
        <v>33634.449999999997</v>
      </c>
      <c r="AP870" s="199" t="s">
        <v>214</v>
      </c>
      <c r="AQ870" s="119" t="s">
        <v>216</v>
      </c>
    </row>
    <row r="871" spans="22:43" ht="15" hidden="1" customHeight="1">
      <c r="V871" s="199">
        <v>1</v>
      </c>
      <c r="W871" s="119">
        <v>14</v>
      </c>
      <c r="X871" s="119">
        <v>27</v>
      </c>
      <c r="Y871" s="119">
        <v>38</v>
      </c>
      <c r="Z871" s="119">
        <v>44</v>
      </c>
      <c r="AA871" s="119">
        <v>46</v>
      </c>
      <c r="AB871" s="119">
        <v>53</v>
      </c>
      <c r="AC871" s="119">
        <v>63</v>
      </c>
      <c r="AD871" s="119">
        <v>70</v>
      </c>
      <c r="AE871" s="119">
        <v>72</v>
      </c>
      <c r="AF871" s="119">
        <v>79</v>
      </c>
      <c r="AN871" s="199">
        <v>7</v>
      </c>
      <c r="AO871" s="199">
        <v>41044.21</v>
      </c>
      <c r="AP871" s="199" t="s">
        <v>214</v>
      </c>
      <c r="AQ871" s="119" t="s">
        <v>216</v>
      </c>
    </row>
    <row r="872" spans="22:43" ht="15" hidden="1" customHeight="1">
      <c r="V872" s="199">
        <v>1</v>
      </c>
      <c r="W872" s="119">
        <v>14</v>
      </c>
      <c r="X872" s="119">
        <v>27</v>
      </c>
      <c r="Y872" s="119">
        <v>38</v>
      </c>
      <c r="Z872" s="119">
        <v>44</v>
      </c>
      <c r="AA872" s="119">
        <v>46</v>
      </c>
      <c r="AB872" s="119">
        <v>53</v>
      </c>
      <c r="AC872" s="119">
        <v>63</v>
      </c>
      <c r="AD872" s="119">
        <v>70</v>
      </c>
      <c r="AE872" s="119">
        <v>72</v>
      </c>
      <c r="AF872" s="119">
        <v>79</v>
      </c>
      <c r="AN872" s="199">
        <v>8</v>
      </c>
      <c r="AO872" s="199">
        <v>48765.41</v>
      </c>
      <c r="AP872" s="199" t="s">
        <v>214</v>
      </c>
      <c r="AQ872" s="119" t="s">
        <v>216</v>
      </c>
    </row>
    <row r="873" spans="22:43" ht="15" hidden="1" customHeight="1">
      <c r="V873" s="199">
        <v>1</v>
      </c>
      <c r="W873" s="119">
        <v>14</v>
      </c>
      <c r="X873" s="119">
        <v>27</v>
      </c>
      <c r="Y873" s="119">
        <v>38</v>
      </c>
      <c r="Z873" s="119">
        <v>44</v>
      </c>
      <c r="AA873" s="119">
        <v>46</v>
      </c>
      <c r="AB873" s="119">
        <v>53</v>
      </c>
      <c r="AC873" s="119">
        <v>63</v>
      </c>
      <c r="AD873" s="119">
        <v>70</v>
      </c>
      <c r="AE873" s="119">
        <v>72</v>
      </c>
      <c r="AF873" s="119">
        <v>79</v>
      </c>
      <c r="AN873" s="199">
        <v>9</v>
      </c>
      <c r="AO873" s="199">
        <v>56772.97</v>
      </c>
      <c r="AP873" s="199" t="s">
        <v>214</v>
      </c>
      <c r="AQ873" s="119" t="s">
        <v>216</v>
      </c>
    </row>
    <row r="874" spans="22:43" ht="15" hidden="1" customHeight="1">
      <c r="V874" s="199">
        <v>1</v>
      </c>
      <c r="W874" s="119">
        <v>14</v>
      </c>
      <c r="X874" s="119">
        <v>27</v>
      </c>
      <c r="Y874" s="119">
        <v>38</v>
      </c>
      <c r="Z874" s="119">
        <v>44</v>
      </c>
      <c r="AA874" s="119">
        <v>46</v>
      </c>
      <c r="AB874" s="119">
        <v>53</v>
      </c>
      <c r="AC874" s="119">
        <v>63</v>
      </c>
      <c r="AD874" s="119">
        <v>70</v>
      </c>
      <c r="AE874" s="119">
        <v>72</v>
      </c>
      <c r="AF874" s="119">
        <v>79</v>
      </c>
      <c r="AN874" s="199">
        <v>10</v>
      </c>
      <c r="AO874" s="199">
        <v>65045.98</v>
      </c>
      <c r="AP874" s="199" t="s">
        <v>214</v>
      </c>
      <c r="AQ874" s="119" t="s">
        <v>216</v>
      </c>
    </row>
    <row r="875" spans="22:43" ht="15" hidden="1" customHeight="1">
      <c r="V875" s="199">
        <v>1</v>
      </c>
      <c r="W875" s="119">
        <v>14</v>
      </c>
      <c r="X875" s="119">
        <v>27</v>
      </c>
      <c r="Y875" s="119">
        <v>38</v>
      </c>
      <c r="Z875" s="119">
        <v>44</v>
      </c>
      <c r="AA875" s="119">
        <v>46</v>
      </c>
      <c r="AB875" s="119">
        <v>53</v>
      </c>
      <c r="AC875" s="119">
        <v>63</v>
      </c>
      <c r="AD875" s="119">
        <v>70</v>
      </c>
      <c r="AE875" s="119">
        <v>72</v>
      </c>
      <c r="AF875" s="119">
        <v>79</v>
      </c>
      <c r="AN875" s="199">
        <v>11</v>
      </c>
      <c r="AO875" s="199">
        <v>73564.59</v>
      </c>
      <c r="AP875" s="199" t="s">
        <v>214</v>
      </c>
      <c r="AQ875" s="119" t="s">
        <v>216</v>
      </c>
    </row>
    <row r="876" spans="22:43" ht="15" hidden="1" customHeight="1">
      <c r="V876" s="199">
        <v>1</v>
      </c>
      <c r="W876" s="119">
        <v>14</v>
      </c>
      <c r="X876" s="119">
        <v>27</v>
      </c>
      <c r="Y876" s="119">
        <v>38</v>
      </c>
      <c r="Z876" s="119">
        <v>44</v>
      </c>
      <c r="AA876" s="119">
        <v>46</v>
      </c>
      <c r="AB876" s="119">
        <v>53</v>
      </c>
      <c r="AC876" s="119">
        <v>63</v>
      </c>
      <c r="AD876" s="119">
        <v>70</v>
      </c>
      <c r="AE876" s="119">
        <v>72</v>
      </c>
      <c r="AF876" s="119">
        <v>79</v>
      </c>
      <c r="AN876" s="199">
        <v>12</v>
      </c>
      <c r="AO876" s="199">
        <v>82311.03</v>
      </c>
      <c r="AP876" s="199" t="s">
        <v>214</v>
      </c>
      <c r="AQ876" s="119" t="s">
        <v>216</v>
      </c>
    </row>
    <row r="877" spans="22:43" ht="15" hidden="1" customHeight="1">
      <c r="V877" s="199">
        <v>1</v>
      </c>
      <c r="W877" s="119">
        <v>14</v>
      </c>
      <c r="X877" s="119">
        <v>27</v>
      </c>
      <c r="Y877" s="119">
        <v>38</v>
      </c>
      <c r="Z877" s="119">
        <v>44</v>
      </c>
      <c r="AA877" s="119">
        <v>46</v>
      </c>
      <c r="AB877" s="119">
        <v>53</v>
      </c>
      <c r="AC877" s="119">
        <v>63</v>
      </c>
      <c r="AD877" s="119">
        <v>70</v>
      </c>
      <c r="AE877" s="119">
        <v>72</v>
      </c>
      <c r="AF877" s="119">
        <v>79</v>
      </c>
      <c r="AN877" s="199">
        <v>13</v>
      </c>
      <c r="AO877" s="199">
        <v>91273.81</v>
      </c>
      <c r="AP877" s="199" t="s">
        <v>214</v>
      </c>
      <c r="AQ877" s="119" t="s">
        <v>216</v>
      </c>
    </row>
    <row r="878" spans="22:43" ht="15" hidden="1" customHeight="1">
      <c r="V878" s="199">
        <v>1</v>
      </c>
      <c r="W878" s="119">
        <v>14</v>
      </c>
      <c r="X878" s="119">
        <v>27</v>
      </c>
      <c r="Y878" s="119">
        <v>38</v>
      </c>
      <c r="Z878" s="119">
        <v>44</v>
      </c>
      <c r="AA878" s="119">
        <v>46</v>
      </c>
      <c r="AB878" s="119">
        <v>53</v>
      </c>
      <c r="AC878" s="119">
        <v>63</v>
      </c>
      <c r="AD878" s="119">
        <v>70</v>
      </c>
      <c r="AE878" s="119">
        <v>72</v>
      </c>
      <c r="AF878" s="119">
        <v>79</v>
      </c>
      <c r="AN878" s="199">
        <v>14</v>
      </c>
      <c r="AO878" s="199">
        <v>100435.16</v>
      </c>
      <c r="AP878" s="199" t="s">
        <v>214</v>
      </c>
      <c r="AQ878" s="119" t="s">
        <v>216</v>
      </c>
    </row>
    <row r="879" spans="22:43" ht="15" hidden="1" customHeight="1">
      <c r="V879" s="199">
        <v>1</v>
      </c>
      <c r="W879" s="119">
        <v>14</v>
      </c>
      <c r="X879" s="119">
        <v>27</v>
      </c>
      <c r="Y879" s="119">
        <v>38</v>
      </c>
      <c r="Z879" s="119">
        <v>44</v>
      </c>
      <c r="AA879" s="119">
        <v>46</v>
      </c>
      <c r="AB879" s="119">
        <v>53</v>
      </c>
      <c r="AC879" s="119">
        <v>63</v>
      </c>
      <c r="AD879" s="119">
        <v>70</v>
      </c>
      <c r="AE879" s="119">
        <v>72</v>
      </c>
      <c r="AF879" s="119">
        <v>79</v>
      </c>
      <c r="AN879" s="199">
        <v>15</v>
      </c>
      <c r="AO879" s="199">
        <v>109790.89</v>
      </c>
      <c r="AP879" s="199" t="s">
        <v>214</v>
      </c>
      <c r="AQ879" s="119" t="s">
        <v>216</v>
      </c>
    </row>
    <row r="880" spans="22:43" ht="15" hidden="1" customHeight="1">
      <c r="V880" s="199">
        <v>1</v>
      </c>
      <c r="W880" s="119">
        <v>14</v>
      </c>
      <c r="X880" s="119">
        <v>27</v>
      </c>
      <c r="Y880" s="119">
        <v>38</v>
      </c>
      <c r="Z880" s="119">
        <v>44</v>
      </c>
      <c r="AA880" s="119">
        <v>46</v>
      </c>
      <c r="AB880" s="119">
        <v>53</v>
      </c>
      <c r="AC880" s="119">
        <v>63</v>
      </c>
      <c r="AD880" s="119">
        <v>70</v>
      </c>
      <c r="AE880" s="119">
        <v>72</v>
      </c>
      <c r="AF880" s="119">
        <v>79</v>
      </c>
      <c r="AN880" s="199">
        <v>16</v>
      </c>
      <c r="AO880" s="199">
        <v>119331.61</v>
      </c>
      <c r="AP880" s="199" t="s">
        <v>214</v>
      </c>
      <c r="AQ880" s="119" t="s">
        <v>216</v>
      </c>
    </row>
    <row r="881" spans="22:43" ht="15" hidden="1" customHeight="1">
      <c r="V881" s="199">
        <v>1</v>
      </c>
      <c r="W881" s="119">
        <v>14</v>
      </c>
      <c r="X881" s="119">
        <v>27</v>
      </c>
      <c r="Y881" s="119">
        <v>38</v>
      </c>
      <c r="Z881" s="119">
        <v>44</v>
      </c>
      <c r="AA881" s="119">
        <v>46</v>
      </c>
      <c r="AB881" s="119">
        <v>53</v>
      </c>
      <c r="AC881" s="119">
        <v>63</v>
      </c>
      <c r="AD881" s="119">
        <v>70</v>
      </c>
      <c r="AE881" s="119">
        <v>72</v>
      </c>
      <c r="AF881" s="119">
        <v>79</v>
      </c>
      <c r="AN881" s="199">
        <v>17</v>
      </c>
      <c r="AO881" s="199">
        <v>129046.86</v>
      </c>
      <c r="AP881" s="199" t="s">
        <v>214</v>
      </c>
      <c r="AQ881" s="119" t="s">
        <v>216</v>
      </c>
    </row>
    <row r="882" spans="22:43" ht="15" hidden="1" customHeight="1">
      <c r="V882" s="199">
        <v>1</v>
      </c>
      <c r="W882" s="119">
        <v>14</v>
      </c>
      <c r="X882" s="119">
        <v>27</v>
      </c>
      <c r="Y882" s="119">
        <v>38</v>
      </c>
      <c r="Z882" s="119">
        <v>44</v>
      </c>
      <c r="AA882" s="119">
        <v>46</v>
      </c>
      <c r="AB882" s="119">
        <v>53</v>
      </c>
      <c r="AC882" s="119">
        <v>63</v>
      </c>
      <c r="AD882" s="119">
        <v>70</v>
      </c>
      <c r="AE882" s="119">
        <v>72</v>
      </c>
      <c r="AF882" s="119">
        <v>79</v>
      </c>
      <c r="AN882" s="199">
        <v>18</v>
      </c>
      <c r="AO882" s="199">
        <v>138932.46</v>
      </c>
      <c r="AP882" s="199" t="s">
        <v>214</v>
      </c>
      <c r="AQ882" s="119" t="s">
        <v>216</v>
      </c>
    </row>
    <row r="883" spans="22:43" ht="15" hidden="1" customHeight="1">
      <c r="V883" s="199">
        <v>1</v>
      </c>
      <c r="W883" s="119">
        <v>14</v>
      </c>
      <c r="X883" s="119">
        <v>27</v>
      </c>
      <c r="Y883" s="119">
        <v>38</v>
      </c>
      <c r="Z883" s="119">
        <v>44</v>
      </c>
      <c r="AA883" s="119">
        <v>46</v>
      </c>
      <c r="AB883" s="119">
        <v>53</v>
      </c>
      <c r="AC883" s="119">
        <v>63</v>
      </c>
      <c r="AD883" s="119">
        <v>70</v>
      </c>
      <c r="AE883" s="119">
        <v>72</v>
      </c>
      <c r="AF883" s="119">
        <v>79</v>
      </c>
      <c r="AN883" s="199">
        <v>19</v>
      </c>
      <c r="AO883" s="199">
        <v>148972.73000000001</v>
      </c>
      <c r="AP883" s="199" t="s">
        <v>214</v>
      </c>
      <c r="AQ883" s="119" t="s">
        <v>216</v>
      </c>
    </row>
    <row r="884" spans="22:43" ht="15" hidden="1" customHeight="1">
      <c r="V884" s="199">
        <v>1</v>
      </c>
      <c r="W884" s="119">
        <v>14</v>
      </c>
      <c r="X884" s="119">
        <v>27</v>
      </c>
      <c r="Y884" s="119">
        <v>38</v>
      </c>
      <c r="Z884" s="119">
        <v>44</v>
      </c>
      <c r="AA884" s="119">
        <v>46</v>
      </c>
      <c r="AB884" s="119">
        <v>53</v>
      </c>
      <c r="AC884" s="119">
        <v>63</v>
      </c>
      <c r="AD884" s="119">
        <v>70</v>
      </c>
      <c r="AE884" s="119">
        <v>72</v>
      </c>
      <c r="AF884" s="119">
        <v>79</v>
      </c>
      <c r="AN884" s="199">
        <v>20</v>
      </c>
      <c r="AO884" s="199">
        <v>159177.09</v>
      </c>
      <c r="AP884" s="199" t="s">
        <v>214</v>
      </c>
      <c r="AQ884" s="119" t="s">
        <v>216</v>
      </c>
    </row>
    <row r="885" spans="22:43" ht="15" hidden="1" customHeight="1">
      <c r="V885" s="199">
        <v>1</v>
      </c>
      <c r="W885" s="119">
        <v>14</v>
      </c>
      <c r="X885" s="119">
        <v>27</v>
      </c>
      <c r="Y885" s="119">
        <v>38</v>
      </c>
      <c r="Z885" s="119">
        <v>44</v>
      </c>
      <c r="AA885" s="119">
        <v>46</v>
      </c>
      <c r="AB885" s="119">
        <v>53</v>
      </c>
      <c r="AC885" s="119">
        <v>63</v>
      </c>
      <c r="AD885" s="119">
        <v>70</v>
      </c>
      <c r="AE885" s="119">
        <v>72</v>
      </c>
      <c r="AF885" s="119">
        <v>79</v>
      </c>
      <c r="AN885" s="199">
        <v>21</v>
      </c>
      <c r="AO885" s="199">
        <v>169523.58</v>
      </c>
      <c r="AP885" s="199" t="s">
        <v>214</v>
      </c>
      <c r="AQ885" s="119" t="s">
        <v>216</v>
      </c>
    </row>
    <row r="886" spans="22:43" ht="15" hidden="1" customHeight="1">
      <c r="V886" s="199">
        <v>1</v>
      </c>
      <c r="W886" s="119">
        <v>14</v>
      </c>
      <c r="X886" s="119">
        <v>27</v>
      </c>
      <c r="Y886" s="119">
        <v>38</v>
      </c>
      <c r="Z886" s="119">
        <v>44</v>
      </c>
      <c r="AA886" s="119">
        <v>46</v>
      </c>
      <c r="AB886" s="119">
        <v>53</v>
      </c>
      <c r="AC886" s="119">
        <v>63</v>
      </c>
      <c r="AD886" s="119">
        <v>70</v>
      </c>
      <c r="AE886" s="119">
        <v>72</v>
      </c>
      <c r="AF886" s="119">
        <v>79</v>
      </c>
      <c r="AN886" s="199">
        <v>22</v>
      </c>
      <c r="AO886" s="199">
        <v>180019.52</v>
      </c>
      <c r="AP886" s="199" t="s">
        <v>214</v>
      </c>
      <c r="AQ886" s="119" t="s">
        <v>216</v>
      </c>
    </row>
    <row r="887" spans="22:43" ht="15" hidden="1" customHeight="1">
      <c r="V887" s="199">
        <v>1</v>
      </c>
      <c r="W887" s="119">
        <v>14</v>
      </c>
      <c r="X887" s="119">
        <v>27</v>
      </c>
      <c r="Y887" s="119">
        <v>38</v>
      </c>
      <c r="Z887" s="119">
        <v>44</v>
      </c>
      <c r="AA887" s="119">
        <v>46</v>
      </c>
      <c r="AB887" s="119">
        <v>53</v>
      </c>
      <c r="AC887" s="119">
        <v>63</v>
      </c>
      <c r="AD887" s="119">
        <v>70</v>
      </c>
      <c r="AE887" s="119">
        <v>72</v>
      </c>
      <c r="AF887" s="119">
        <v>79</v>
      </c>
      <c r="AN887" s="199">
        <v>23</v>
      </c>
      <c r="AO887" s="199">
        <v>190651.32</v>
      </c>
      <c r="AP887" s="199" t="s">
        <v>214</v>
      </c>
      <c r="AQ887" s="119" t="s">
        <v>216</v>
      </c>
    </row>
    <row r="888" spans="22:43" ht="15" hidden="1" customHeight="1">
      <c r="V888" s="199">
        <v>1</v>
      </c>
      <c r="W888" s="119">
        <v>14</v>
      </c>
      <c r="X888" s="119">
        <v>27</v>
      </c>
      <c r="Y888" s="119">
        <v>38</v>
      </c>
      <c r="Z888" s="119">
        <v>44</v>
      </c>
      <c r="AA888" s="119">
        <v>46</v>
      </c>
      <c r="AB888" s="119">
        <v>53</v>
      </c>
      <c r="AC888" s="119">
        <v>63</v>
      </c>
      <c r="AD888" s="119">
        <v>70</v>
      </c>
      <c r="AE888" s="119">
        <v>72</v>
      </c>
      <c r="AF888" s="119">
        <v>79</v>
      </c>
      <c r="AN888" s="199">
        <v>24</v>
      </c>
      <c r="AO888" s="199">
        <v>201421.08</v>
      </c>
      <c r="AP888" s="199" t="s">
        <v>214</v>
      </c>
      <c r="AQ888" s="119" t="s">
        <v>216</v>
      </c>
    </row>
    <row r="889" spans="22:43" ht="15" hidden="1" customHeight="1">
      <c r="V889" s="199">
        <v>1</v>
      </c>
      <c r="W889" s="119">
        <v>14</v>
      </c>
      <c r="X889" s="119">
        <v>27</v>
      </c>
      <c r="Y889" s="119">
        <v>38</v>
      </c>
      <c r="Z889" s="119">
        <v>44</v>
      </c>
      <c r="AA889" s="119">
        <v>46</v>
      </c>
      <c r="AB889" s="119">
        <v>53</v>
      </c>
      <c r="AC889" s="119">
        <v>63</v>
      </c>
      <c r="AD889" s="119">
        <v>70</v>
      </c>
      <c r="AE889" s="119">
        <v>72</v>
      </c>
      <c r="AF889" s="119">
        <v>79</v>
      </c>
      <c r="AN889" s="199">
        <v>25</v>
      </c>
      <c r="AO889" s="199">
        <v>212318.34</v>
      </c>
      <c r="AP889" s="199" t="s">
        <v>214</v>
      </c>
      <c r="AQ889" s="119" t="s">
        <v>216</v>
      </c>
    </row>
    <row r="890" spans="22:43" ht="15" hidden="1" customHeight="1">
      <c r="V890" s="199">
        <v>1</v>
      </c>
      <c r="W890" s="119">
        <v>14</v>
      </c>
      <c r="X890" s="119">
        <v>27</v>
      </c>
      <c r="Y890" s="119">
        <v>38</v>
      </c>
      <c r="Z890" s="119">
        <v>44</v>
      </c>
      <c r="AA890" s="119">
        <v>46</v>
      </c>
      <c r="AB890" s="119">
        <v>53</v>
      </c>
      <c r="AC890" s="119">
        <v>63</v>
      </c>
      <c r="AD890" s="119">
        <v>70</v>
      </c>
      <c r="AE890" s="119">
        <v>72</v>
      </c>
      <c r="AF890" s="119">
        <v>79</v>
      </c>
      <c r="AN890" s="199">
        <v>26</v>
      </c>
      <c r="AO890" s="199">
        <v>223350.41</v>
      </c>
      <c r="AP890" s="199" t="s">
        <v>214</v>
      </c>
      <c r="AQ890" s="119" t="s">
        <v>216</v>
      </c>
    </row>
    <row r="891" spans="22:43" ht="15" hidden="1" customHeight="1">
      <c r="V891" s="199">
        <v>1</v>
      </c>
      <c r="W891" s="119">
        <v>14</v>
      </c>
      <c r="X891" s="119">
        <v>27</v>
      </c>
      <c r="Y891" s="119">
        <v>38</v>
      </c>
      <c r="Z891" s="119">
        <v>44</v>
      </c>
      <c r="AA891" s="119">
        <v>46</v>
      </c>
      <c r="AB891" s="119">
        <v>53</v>
      </c>
      <c r="AC891" s="119">
        <v>63</v>
      </c>
      <c r="AD891" s="119">
        <v>70</v>
      </c>
      <c r="AE891" s="119">
        <v>72</v>
      </c>
      <c r="AF891" s="119">
        <v>79</v>
      </c>
      <c r="AN891" s="199">
        <v>27</v>
      </c>
      <c r="AO891" s="199">
        <v>234501.63</v>
      </c>
      <c r="AP891" s="199" t="s">
        <v>214</v>
      </c>
      <c r="AQ891" s="119" t="s">
        <v>216</v>
      </c>
    </row>
    <row r="892" spans="22:43" ht="15" hidden="1" customHeight="1">
      <c r="V892" s="199">
        <v>1</v>
      </c>
      <c r="W892" s="119">
        <v>14</v>
      </c>
      <c r="X892" s="119">
        <v>27</v>
      </c>
      <c r="Y892" s="119">
        <v>38</v>
      </c>
      <c r="Z892" s="119">
        <v>44</v>
      </c>
      <c r="AA892" s="119">
        <v>46</v>
      </c>
      <c r="AB892" s="119">
        <v>53</v>
      </c>
      <c r="AC892" s="119">
        <v>63</v>
      </c>
      <c r="AD892" s="119">
        <v>70</v>
      </c>
      <c r="AE892" s="119">
        <v>72</v>
      </c>
      <c r="AF892" s="119">
        <v>79</v>
      </c>
      <c r="AN892" s="199">
        <v>28</v>
      </c>
      <c r="AO892" s="199">
        <v>245770.94</v>
      </c>
      <c r="AP892" s="199" t="s">
        <v>214</v>
      </c>
      <c r="AQ892" s="119" t="s">
        <v>216</v>
      </c>
    </row>
    <row r="893" spans="22:43" ht="15" hidden="1" customHeight="1">
      <c r="V893" s="199">
        <v>1</v>
      </c>
      <c r="W893" s="119">
        <v>14</v>
      </c>
      <c r="X893" s="119">
        <v>27</v>
      </c>
      <c r="Y893" s="119">
        <v>38</v>
      </c>
      <c r="Z893" s="119">
        <v>44</v>
      </c>
      <c r="AA893" s="119">
        <v>46</v>
      </c>
      <c r="AB893" s="119">
        <v>53</v>
      </c>
      <c r="AC893" s="119">
        <v>63</v>
      </c>
      <c r="AD893" s="119">
        <v>70</v>
      </c>
      <c r="AE893" s="119">
        <v>72</v>
      </c>
      <c r="AF893" s="119">
        <v>79</v>
      </c>
      <c r="AN893" s="199">
        <v>29</v>
      </c>
      <c r="AO893" s="199">
        <v>257164.62</v>
      </c>
      <c r="AP893" s="199" t="s">
        <v>214</v>
      </c>
      <c r="AQ893" s="119" t="s">
        <v>216</v>
      </c>
    </row>
    <row r="894" spans="22:43" ht="15" hidden="1" customHeight="1">
      <c r="V894" s="199">
        <v>1</v>
      </c>
      <c r="W894" s="119">
        <v>14</v>
      </c>
      <c r="X894" s="119">
        <v>27</v>
      </c>
      <c r="Y894" s="119">
        <v>38</v>
      </c>
      <c r="Z894" s="119">
        <v>44</v>
      </c>
      <c r="AA894" s="119">
        <v>46</v>
      </c>
      <c r="AB894" s="119">
        <v>53</v>
      </c>
      <c r="AC894" s="119">
        <v>63</v>
      </c>
      <c r="AD894" s="119">
        <v>70</v>
      </c>
      <c r="AE894" s="119">
        <v>72</v>
      </c>
      <c r="AF894" s="119">
        <v>79</v>
      </c>
      <c r="AN894" s="199">
        <v>30</v>
      </c>
      <c r="AO894" s="199">
        <v>268669.08</v>
      </c>
      <c r="AP894" s="199" t="s">
        <v>214</v>
      </c>
      <c r="AQ894" s="119" t="s">
        <v>216</v>
      </c>
    </row>
    <row r="895" spans="22:43" ht="15" hidden="1" customHeight="1">
      <c r="V895" s="199">
        <v>1</v>
      </c>
      <c r="W895" s="119">
        <v>14</v>
      </c>
      <c r="X895" s="119">
        <v>27</v>
      </c>
      <c r="Y895" s="119">
        <v>38</v>
      </c>
      <c r="Z895" s="119">
        <v>44</v>
      </c>
      <c r="AA895" s="119">
        <v>46</v>
      </c>
      <c r="AB895" s="119">
        <v>53</v>
      </c>
      <c r="AC895" s="119">
        <v>63</v>
      </c>
      <c r="AD895" s="119">
        <v>70</v>
      </c>
      <c r="AE895" s="119">
        <v>72</v>
      </c>
      <c r="AF895" s="119">
        <v>79</v>
      </c>
      <c r="AN895" s="199">
        <v>31</v>
      </c>
      <c r="AO895" s="199">
        <v>280288.5</v>
      </c>
      <c r="AP895" s="199" t="s">
        <v>214</v>
      </c>
      <c r="AQ895" s="119" t="s">
        <v>216</v>
      </c>
    </row>
    <row r="896" spans="22:43" ht="15" hidden="1" customHeight="1">
      <c r="V896" s="199">
        <v>1</v>
      </c>
      <c r="W896" s="119">
        <v>14</v>
      </c>
      <c r="X896" s="119">
        <v>27</v>
      </c>
      <c r="Y896" s="119">
        <v>38</v>
      </c>
      <c r="Z896" s="119">
        <v>44</v>
      </c>
      <c r="AA896" s="119">
        <v>46</v>
      </c>
      <c r="AB896" s="119">
        <v>53</v>
      </c>
      <c r="AC896" s="119">
        <v>63</v>
      </c>
      <c r="AD896" s="119">
        <v>70</v>
      </c>
      <c r="AE896" s="119">
        <v>72</v>
      </c>
      <c r="AF896" s="119">
        <v>79</v>
      </c>
      <c r="AN896" s="199">
        <v>32</v>
      </c>
      <c r="AO896" s="199">
        <v>292014.53000000003</v>
      </c>
      <c r="AP896" s="199" t="s">
        <v>214</v>
      </c>
      <c r="AQ896" s="119" t="s">
        <v>216</v>
      </c>
    </row>
    <row r="897" spans="22:43" ht="15" hidden="1" customHeight="1">
      <c r="V897" s="199">
        <v>1</v>
      </c>
      <c r="W897" s="119">
        <v>14</v>
      </c>
      <c r="X897" s="119">
        <v>27</v>
      </c>
      <c r="Y897" s="119">
        <v>38</v>
      </c>
      <c r="Z897" s="119">
        <v>44</v>
      </c>
      <c r="AA897" s="119">
        <v>46</v>
      </c>
      <c r="AB897" s="119">
        <v>53</v>
      </c>
      <c r="AC897" s="119">
        <v>63</v>
      </c>
      <c r="AD897" s="119">
        <v>70</v>
      </c>
      <c r="AE897" s="119">
        <v>72</v>
      </c>
      <c r="AF897" s="119">
        <v>79</v>
      </c>
      <c r="AN897" s="199">
        <v>33</v>
      </c>
      <c r="AO897" s="199">
        <v>303849.24</v>
      </c>
      <c r="AP897" s="199" t="s">
        <v>214</v>
      </c>
      <c r="AQ897" s="119" t="s">
        <v>216</v>
      </c>
    </row>
    <row r="898" spans="22:43" ht="15" hidden="1" customHeight="1">
      <c r="V898" s="199">
        <v>1</v>
      </c>
      <c r="W898" s="119">
        <v>14</v>
      </c>
      <c r="X898" s="119">
        <v>27</v>
      </c>
      <c r="Y898" s="119">
        <v>38</v>
      </c>
      <c r="Z898" s="119">
        <v>44</v>
      </c>
      <c r="AA898" s="119">
        <v>46</v>
      </c>
      <c r="AB898" s="119">
        <v>53</v>
      </c>
      <c r="AC898" s="119">
        <v>63</v>
      </c>
      <c r="AD898" s="119">
        <v>70</v>
      </c>
      <c r="AE898" s="119">
        <v>72</v>
      </c>
      <c r="AF898" s="119">
        <v>79</v>
      </c>
      <c r="AN898" s="199">
        <v>34</v>
      </c>
      <c r="AO898" s="199">
        <v>315787.42</v>
      </c>
      <c r="AP898" s="199" t="s">
        <v>214</v>
      </c>
      <c r="AQ898" s="119" t="s">
        <v>216</v>
      </c>
    </row>
    <row r="899" spans="22:43" ht="15" hidden="1" customHeight="1">
      <c r="V899" s="199">
        <v>1</v>
      </c>
      <c r="W899" s="119">
        <v>14</v>
      </c>
      <c r="X899" s="119">
        <v>27</v>
      </c>
      <c r="Y899" s="119">
        <v>38</v>
      </c>
      <c r="Z899" s="119">
        <v>44</v>
      </c>
      <c r="AA899" s="119">
        <v>46</v>
      </c>
      <c r="AB899" s="119">
        <v>53</v>
      </c>
      <c r="AC899" s="119">
        <v>63</v>
      </c>
      <c r="AD899" s="119">
        <v>70</v>
      </c>
      <c r="AE899" s="119">
        <v>72</v>
      </c>
      <c r="AF899" s="119">
        <v>79</v>
      </c>
      <c r="AN899" s="199">
        <v>35</v>
      </c>
      <c r="AO899" s="199">
        <v>327831.15000000002</v>
      </c>
      <c r="AP899" s="199" t="s">
        <v>214</v>
      </c>
      <c r="AQ899" s="119" t="s">
        <v>216</v>
      </c>
    </row>
    <row r="900" spans="22:43" ht="15" hidden="1" customHeight="1">
      <c r="V900" s="199">
        <v>1</v>
      </c>
      <c r="W900" s="119">
        <v>14</v>
      </c>
      <c r="X900" s="119">
        <v>27</v>
      </c>
      <c r="Y900" s="119">
        <v>38</v>
      </c>
      <c r="Z900" s="119">
        <v>44</v>
      </c>
      <c r="AA900" s="119">
        <v>46</v>
      </c>
      <c r="AB900" s="119">
        <v>53</v>
      </c>
      <c r="AC900" s="119">
        <v>63</v>
      </c>
      <c r="AD900" s="119">
        <v>70</v>
      </c>
      <c r="AE900" s="119">
        <v>72</v>
      </c>
      <c r="AF900" s="119">
        <v>79</v>
      </c>
      <c r="AN900" s="199">
        <v>36</v>
      </c>
      <c r="AO900" s="199">
        <v>339974.17</v>
      </c>
      <c r="AP900" s="199" t="s">
        <v>214</v>
      </c>
      <c r="AQ900" s="119" t="s">
        <v>216</v>
      </c>
    </row>
    <row r="901" spans="22:43" ht="15" hidden="1" customHeight="1">
      <c r="V901" s="199">
        <v>1</v>
      </c>
      <c r="W901" s="119">
        <v>14</v>
      </c>
      <c r="X901" s="119">
        <v>27</v>
      </c>
      <c r="Y901" s="119">
        <v>38</v>
      </c>
      <c r="Z901" s="119">
        <v>44</v>
      </c>
      <c r="AA901" s="119">
        <v>46</v>
      </c>
      <c r="AB901" s="119">
        <v>53</v>
      </c>
      <c r="AC901" s="119">
        <v>63</v>
      </c>
      <c r="AD901" s="119">
        <v>70</v>
      </c>
      <c r="AE901" s="119">
        <v>72</v>
      </c>
      <c r="AF901" s="119">
        <v>79</v>
      </c>
      <c r="AN901" s="199">
        <v>37</v>
      </c>
      <c r="AO901" s="199">
        <v>352214.38</v>
      </c>
      <c r="AP901" s="199" t="s">
        <v>214</v>
      </c>
      <c r="AQ901" s="119" t="s">
        <v>216</v>
      </c>
    </row>
    <row r="902" spans="22:43" ht="15" hidden="1" customHeight="1">
      <c r="V902" s="199">
        <v>1</v>
      </c>
      <c r="W902" s="119">
        <v>14</v>
      </c>
      <c r="X902" s="119">
        <v>27</v>
      </c>
      <c r="Y902" s="119">
        <v>38</v>
      </c>
      <c r="Z902" s="119">
        <v>44</v>
      </c>
      <c r="AA902" s="119">
        <v>46</v>
      </c>
      <c r="AB902" s="119">
        <v>53</v>
      </c>
      <c r="AC902" s="119">
        <v>63</v>
      </c>
      <c r="AD902" s="119">
        <v>70</v>
      </c>
      <c r="AE902" s="119">
        <v>72</v>
      </c>
      <c r="AF902" s="119">
        <v>79</v>
      </c>
      <c r="AN902" s="199">
        <v>38</v>
      </c>
      <c r="AO902" s="199">
        <v>364553.87</v>
      </c>
      <c r="AP902" s="199" t="s">
        <v>214</v>
      </c>
      <c r="AQ902" s="119" t="s">
        <v>216</v>
      </c>
    </row>
    <row r="903" spans="22:43" ht="15" hidden="1" customHeight="1">
      <c r="V903" s="199">
        <v>1</v>
      </c>
      <c r="W903" s="119">
        <v>14</v>
      </c>
      <c r="X903" s="119">
        <v>27</v>
      </c>
      <c r="Y903" s="119">
        <v>38</v>
      </c>
      <c r="Z903" s="119">
        <v>44</v>
      </c>
      <c r="AA903" s="119">
        <v>46</v>
      </c>
      <c r="AB903" s="119">
        <v>53</v>
      </c>
      <c r="AC903" s="119">
        <v>63</v>
      </c>
      <c r="AD903" s="119">
        <v>70</v>
      </c>
      <c r="AE903" s="119">
        <v>72</v>
      </c>
      <c r="AF903" s="119">
        <v>79</v>
      </c>
      <c r="AN903" s="199">
        <v>39</v>
      </c>
      <c r="AO903" s="199">
        <v>376986.38</v>
      </c>
      <c r="AP903" s="199" t="s">
        <v>214</v>
      </c>
      <c r="AQ903" s="119" t="s">
        <v>216</v>
      </c>
    </row>
    <row r="904" spans="22:43" ht="15" hidden="1" customHeight="1">
      <c r="V904" s="199">
        <v>1</v>
      </c>
      <c r="W904" s="119">
        <v>14</v>
      </c>
      <c r="X904" s="119">
        <v>27</v>
      </c>
      <c r="Y904" s="119">
        <v>38</v>
      </c>
      <c r="Z904" s="119">
        <v>44</v>
      </c>
      <c r="AA904" s="119">
        <v>46</v>
      </c>
      <c r="AB904" s="119">
        <v>53</v>
      </c>
      <c r="AC904" s="119">
        <v>63</v>
      </c>
      <c r="AD904" s="119">
        <v>70</v>
      </c>
      <c r="AE904" s="119">
        <v>72</v>
      </c>
      <c r="AF904" s="119">
        <v>79</v>
      </c>
      <c r="AN904" s="199">
        <v>40</v>
      </c>
      <c r="AO904" s="199">
        <v>389511.91</v>
      </c>
      <c r="AP904" s="199" t="s">
        <v>214</v>
      </c>
      <c r="AQ904" s="119" t="s">
        <v>216</v>
      </c>
    </row>
    <row r="905" spans="22:43" ht="15" hidden="1" customHeight="1">
      <c r="V905" s="199">
        <v>1</v>
      </c>
      <c r="W905" s="119">
        <v>14</v>
      </c>
      <c r="X905" s="119">
        <v>27</v>
      </c>
      <c r="Y905" s="119">
        <v>38</v>
      </c>
      <c r="Z905" s="119">
        <v>44</v>
      </c>
      <c r="AA905" s="119">
        <v>46</v>
      </c>
      <c r="AB905" s="119">
        <v>53</v>
      </c>
      <c r="AC905" s="119">
        <v>63</v>
      </c>
      <c r="AD905" s="119">
        <v>70</v>
      </c>
      <c r="AE905" s="119">
        <v>72</v>
      </c>
      <c r="AF905" s="119">
        <v>79</v>
      </c>
      <c r="AN905" s="199">
        <v>41</v>
      </c>
      <c r="AO905" s="199">
        <v>402129.4</v>
      </c>
      <c r="AP905" s="199" t="s">
        <v>214</v>
      </c>
      <c r="AQ905" s="119" t="s">
        <v>216</v>
      </c>
    </row>
    <row r="906" spans="22:43" ht="15" hidden="1" customHeight="1">
      <c r="V906" s="199">
        <v>1</v>
      </c>
      <c r="W906" s="119">
        <v>14</v>
      </c>
      <c r="X906" s="119">
        <v>27</v>
      </c>
      <c r="Y906" s="119">
        <v>38</v>
      </c>
      <c r="Z906" s="119">
        <v>44</v>
      </c>
      <c r="AA906" s="119">
        <v>46</v>
      </c>
      <c r="AB906" s="119">
        <v>53</v>
      </c>
      <c r="AC906" s="119">
        <v>63</v>
      </c>
      <c r="AD906" s="119">
        <v>70</v>
      </c>
      <c r="AE906" s="119">
        <v>72</v>
      </c>
      <c r="AF906" s="119">
        <v>79</v>
      </c>
      <c r="AN906" s="199">
        <v>42</v>
      </c>
      <c r="AO906" s="199">
        <v>414837.81</v>
      </c>
      <c r="AP906" s="199" t="s">
        <v>214</v>
      </c>
      <c r="AQ906" s="119" t="s">
        <v>216</v>
      </c>
    </row>
    <row r="907" spans="22:43" ht="15" hidden="1" customHeight="1">
      <c r="V907" s="199">
        <v>1</v>
      </c>
      <c r="W907" s="119">
        <v>14</v>
      </c>
      <c r="X907" s="119">
        <v>27</v>
      </c>
      <c r="Y907" s="119">
        <v>38</v>
      </c>
      <c r="Z907" s="119">
        <v>44</v>
      </c>
      <c r="AA907" s="119">
        <v>46</v>
      </c>
      <c r="AB907" s="119">
        <v>53</v>
      </c>
      <c r="AC907" s="119">
        <v>63</v>
      </c>
      <c r="AD907" s="119">
        <v>70</v>
      </c>
      <c r="AE907" s="119">
        <v>72</v>
      </c>
      <c r="AF907" s="119">
        <v>79</v>
      </c>
      <c r="AN907" s="199">
        <v>43</v>
      </c>
      <c r="AO907" s="199">
        <v>427632.97</v>
      </c>
      <c r="AP907" s="199" t="s">
        <v>214</v>
      </c>
      <c r="AQ907" s="119" t="s">
        <v>216</v>
      </c>
    </row>
    <row r="908" spans="22:43" ht="15" hidden="1" customHeight="1">
      <c r="V908" s="199">
        <v>1</v>
      </c>
      <c r="W908" s="119">
        <v>14</v>
      </c>
      <c r="X908" s="119">
        <v>27</v>
      </c>
      <c r="Y908" s="119">
        <v>38</v>
      </c>
      <c r="Z908" s="119">
        <v>44</v>
      </c>
      <c r="AA908" s="119">
        <v>46</v>
      </c>
      <c r="AB908" s="119">
        <v>53</v>
      </c>
      <c r="AC908" s="119">
        <v>63</v>
      </c>
      <c r="AD908" s="119">
        <v>70</v>
      </c>
      <c r="AE908" s="119">
        <v>72</v>
      </c>
      <c r="AF908" s="119">
        <v>79</v>
      </c>
      <c r="AN908" s="199">
        <v>44</v>
      </c>
      <c r="AO908" s="199">
        <v>440515.92</v>
      </c>
      <c r="AP908" s="199" t="s">
        <v>214</v>
      </c>
      <c r="AQ908" s="119" t="s">
        <v>216</v>
      </c>
    </row>
    <row r="909" spans="22:43" ht="15" hidden="1" customHeight="1">
      <c r="V909" s="199">
        <v>1</v>
      </c>
      <c r="W909" s="119">
        <v>14</v>
      </c>
      <c r="X909" s="119">
        <v>27</v>
      </c>
      <c r="Y909" s="119">
        <v>38</v>
      </c>
      <c r="Z909" s="119">
        <v>44</v>
      </c>
      <c r="AA909" s="119">
        <v>46</v>
      </c>
      <c r="AB909" s="119">
        <v>53</v>
      </c>
      <c r="AC909" s="119">
        <v>63</v>
      </c>
      <c r="AD909" s="119">
        <v>70</v>
      </c>
      <c r="AE909" s="119">
        <v>72</v>
      </c>
      <c r="AF909" s="119">
        <v>79</v>
      </c>
      <c r="AN909" s="199">
        <v>45</v>
      </c>
      <c r="AO909" s="199">
        <v>453482.48</v>
      </c>
      <c r="AP909" s="199" t="s">
        <v>214</v>
      </c>
      <c r="AQ909" s="119" t="s">
        <v>216</v>
      </c>
    </row>
    <row r="910" spans="22:43" ht="15" hidden="1" customHeight="1">
      <c r="V910" s="199">
        <v>1</v>
      </c>
      <c r="W910" s="119">
        <v>14</v>
      </c>
      <c r="X910" s="119">
        <v>27</v>
      </c>
      <c r="Y910" s="119">
        <v>38</v>
      </c>
      <c r="Z910" s="119">
        <v>44</v>
      </c>
      <c r="AA910" s="119">
        <v>46</v>
      </c>
      <c r="AB910" s="119">
        <v>53</v>
      </c>
      <c r="AC910" s="119">
        <v>63</v>
      </c>
      <c r="AD910" s="119">
        <v>70</v>
      </c>
      <c r="AE910" s="119">
        <v>72</v>
      </c>
      <c r="AF910" s="119">
        <v>79</v>
      </c>
      <c r="AN910" s="199">
        <v>46</v>
      </c>
      <c r="AO910" s="199">
        <v>466534.73</v>
      </c>
      <c r="AP910" s="199" t="s">
        <v>214</v>
      </c>
      <c r="AQ910" s="119" t="s">
        <v>216</v>
      </c>
    </row>
    <row r="911" spans="22:43" ht="15" hidden="1" customHeight="1">
      <c r="V911" s="199">
        <v>1</v>
      </c>
      <c r="W911" s="119">
        <v>14</v>
      </c>
      <c r="X911" s="119">
        <v>27</v>
      </c>
      <c r="Y911" s="119">
        <v>38</v>
      </c>
      <c r="Z911" s="119">
        <v>44</v>
      </c>
      <c r="AA911" s="119">
        <v>46</v>
      </c>
      <c r="AB911" s="119">
        <v>53</v>
      </c>
      <c r="AC911" s="119">
        <v>63</v>
      </c>
      <c r="AD911" s="119">
        <v>70</v>
      </c>
      <c r="AE911" s="119">
        <v>72</v>
      </c>
      <c r="AF911" s="119">
        <v>79</v>
      </c>
      <c r="AN911" s="199">
        <v>47</v>
      </c>
      <c r="AO911" s="199">
        <v>479669.55</v>
      </c>
      <c r="AP911" s="199" t="s">
        <v>214</v>
      </c>
      <c r="AQ911" s="119" t="s">
        <v>216</v>
      </c>
    </row>
    <row r="912" spans="22:43" ht="15" hidden="1" customHeight="1">
      <c r="V912" s="199">
        <v>1</v>
      </c>
      <c r="W912" s="119">
        <v>14</v>
      </c>
      <c r="X912" s="119">
        <v>27</v>
      </c>
      <c r="Y912" s="119">
        <v>38</v>
      </c>
      <c r="Z912" s="119">
        <v>44</v>
      </c>
      <c r="AA912" s="119">
        <v>46</v>
      </c>
      <c r="AB912" s="119">
        <v>53</v>
      </c>
      <c r="AC912" s="119">
        <v>63</v>
      </c>
      <c r="AD912" s="119">
        <v>70</v>
      </c>
      <c r="AE912" s="119">
        <v>72</v>
      </c>
      <c r="AF912" s="119">
        <v>79</v>
      </c>
      <c r="AN912" s="199">
        <v>48</v>
      </c>
      <c r="AO912" s="199">
        <v>492886.93</v>
      </c>
      <c r="AP912" s="199" t="s">
        <v>214</v>
      </c>
      <c r="AQ912" s="119" t="s">
        <v>216</v>
      </c>
    </row>
    <row r="913" spans="22:43" ht="15" hidden="1" customHeight="1">
      <c r="V913" s="199">
        <v>1</v>
      </c>
      <c r="W913" s="119">
        <v>14</v>
      </c>
      <c r="X913" s="119">
        <v>27</v>
      </c>
      <c r="Y913" s="119">
        <v>38</v>
      </c>
      <c r="Z913" s="119">
        <v>44</v>
      </c>
      <c r="AA913" s="119">
        <v>46</v>
      </c>
      <c r="AB913" s="119">
        <v>53</v>
      </c>
      <c r="AC913" s="119">
        <v>63</v>
      </c>
      <c r="AD913" s="119">
        <v>70</v>
      </c>
      <c r="AE913" s="119">
        <v>72</v>
      </c>
      <c r="AF913" s="119">
        <v>79</v>
      </c>
      <c r="AN913" s="199">
        <v>49</v>
      </c>
      <c r="AO913" s="199">
        <v>506183.73</v>
      </c>
      <c r="AP913" s="199" t="s">
        <v>214</v>
      </c>
      <c r="AQ913" s="119" t="s">
        <v>216</v>
      </c>
    </row>
    <row r="914" spans="22:43" ht="15" hidden="1" customHeight="1">
      <c r="V914" s="199">
        <v>1</v>
      </c>
      <c r="W914" s="119">
        <v>14</v>
      </c>
      <c r="X914" s="119">
        <v>27</v>
      </c>
      <c r="Y914" s="119">
        <v>38</v>
      </c>
      <c r="Z914" s="119">
        <v>44</v>
      </c>
      <c r="AA914" s="119">
        <v>46</v>
      </c>
      <c r="AB914" s="119">
        <v>53</v>
      </c>
      <c r="AC914" s="119">
        <v>63</v>
      </c>
      <c r="AD914" s="119">
        <v>70</v>
      </c>
      <c r="AE914" s="119">
        <v>72</v>
      </c>
      <c r="AF914" s="119">
        <v>79</v>
      </c>
      <c r="AN914" s="199">
        <v>50</v>
      </c>
      <c r="AO914" s="199">
        <v>519562.06</v>
      </c>
      <c r="AP914" s="199" t="s">
        <v>214</v>
      </c>
      <c r="AQ914" s="119" t="s">
        <v>216</v>
      </c>
    </row>
    <row r="915" spans="22:43" ht="15" hidden="1" customHeight="1">
      <c r="V915" s="199">
        <v>1</v>
      </c>
      <c r="W915" s="119">
        <v>14</v>
      </c>
      <c r="X915" s="119">
        <v>27</v>
      </c>
      <c r="Y915" s="119">
        <v>38</v>
      </c>
      <c r="Z915" s="119">
        <v>44</v>
      </c>
      <c r="AA915" s="119">
        <v>46</v>
      </c>
      <c r="AB915" s="119">
        <v>53</v>
      </c>
      <c r="AC915" s="119">
        <v>63</v>
      </c>
      <c r="AD915" s="119">
        <v>70</v>
      </c>
      <c r="AE915" s="119">
        <v>72</v>
      </c>
      <c r="AF915" s="119">
        <v>79</v>
      </c>
      <c r="AN915" s="199">
        <v>51</v>
      </c>
      <c r="AO915" s="199">
        <v>533015.63</v>
      </c>
      <c r="AP915" s="199" t="s">
        <v>214</v>
      </c>
      <c r="AQ915" s="119" t="s">
        <v>216</v>
      </c>
    </row>
    <row r="916" spans="22:43" ht="15" hidden="1" customHeight="1">
      <c r="V916" s="199">
        <v>1</v>
      </c>
      <c r="W916" s="119">
        <v>14</v>
      </c>
      <c r="X916" s="119">
        <v>27</v>
      </c>
      <c r="Y916" s="119">
        <v>38</v>
      </c>
      <c r="Z916" s="119">
        <v>44</v>
      </c>
      <c r="AA916" s="119">
        <v>46</v>
      </c>
      <c r="AB916" s="119">
        <v>53</v>
      </c>
      <c r="AC916" s="119">
        <v>63</v>
      </c>
      <c r="AD916" s="119">
        <v>70</v>
      </c>
      <c r="AE916" s="119">
        <v>72</v>
      </c>
      <c r="AF916" s="119">
        <v>79</v>
      </c>
      <c r="AN916" s="199">
        <v>52</v>
      </c>
      <c r="AO916" s="199">
        <v>546544.44999999995</v>
      </c>
      <c r="AP916" s="199" t="s">
        <v>214</v>
      </c>
      <c r="AQ916" s="119" t="s">
        <v>216</v>
      </c>
    </row>
    <row r="917" spans="22:43" ht="15" hidden="1" customHeight="1">
      <c r="V917" s="199">
        <v>1</v>
      </c>
      <c r="W917" s="119">
        <v>14</v>
      </c>
      <c r="X917" s="119">
        <v>27</v>
      </c>
      <c r="Y917" s="119">
        <v>38</v>
      </c>
      <c r="Z917" s="119">
        <v>44</v>
      </c>
      <c r="AA917" s="119">
        <v>46</v>
      </c>
      <c r="AB917" s="119">
        <v>53</v>
      </c>
      <c r="AC917" s="119">
        <v>63</v>
      </c>
      <c r="AD917" s="119">
        <v>70</v>
      </c>
      <c r="AE917" s="119">
        <v>72</v>
      </c>
      <c r="AF917" s="119">
        <v>79</v>
      </c>
      <c r="AN917" s="199">
        <v>53</v>
      </c>
      <c r="AO917" s="199">
        <v>560153.74</v>
      </c>
      <c r="AP917" s="199" t="s">
        <v>214</v>
      </c>
      <c r="AQ917" s="119" t="s">
        <v>216</v>
      </c>
    </row>
    <row r="918" spans="22:43" ht="15" hidden="1" customHeight="1">
      <c r="V918" s="199">
        <v>1</v>
      </c>
      <c r="W918" s="119">
        <v>14</v>
      </c>
      <c r="X918" s="119">
        <v>27</v>
      </c>
      <c r="Y918" s="119">
        <v>38</v>
      </c>
      <c r="Z918" s="119">
        <v>44</v>
      </c>
      <c r="AA918" s="119">
        <v>46</v>
      </c>
      <c r="AB918" s="119">
        <v>53</v>
      </c>
      <c r="AC918" s="119">
        <v>63</v>
      </c>
      <c r="AD918" s="119">
        <v>70</v>
      </c>
      <c r="AE918" s="119">
        <v>72</v>
      </c>
      <c r="AF918" s="119">
        <v>79</v>
      </c>
      <c r="AN918" s="199">
        <v>54</v>
      </c>
      <c r="AO918" s="199">
        <v>573837.24</v>
      </c>
      <c r="AP918" s="199" t="s">
        <v>214</v>
      </c>
      <c r="AQ918" s="119" t="s">
        <v>216</v>
      </c>
    </row>
    <row r="919" spans="22:43" ht="15" hidden="1" customHeight="1">
      <c r="V919" s="199">
        <v>1</v>
      </c>
      <c r="W919" s="119">
        <v>14</v>
      </c>
      <c r="X919" s="119">
        <v>27</v>
      </c>
      <c r="Y919" s="119">
        <v>38</v>
      </c>
      <c r="Z919" s="119">
        <v>44</v>
      </c>
      <c r="AA919" s="119">
        <v>46</v>
      </c>
      <c r="AB919" s="119">
        <v>53</v>
      </c>
      <c r="AC919" s="119">
        <v>63</v>
      </c>
      <c r="AD919" s="119">
        <v>70</v>
      </c>
      <c r="AE919" s="119">
        <v>72</v>
      </c>
      <c r="AF919" s="119">
        <v>79</v>
      </c>
      <c r="AN919" s="199">
        <v>55</v>
      </c>
      <c r="AO919" s="199">
        <v>587592.84</v>
      </c>
      <c r="AP919" s="199" t="s">
        <v>214</v>
      </c>
      <c r="AQ919" s="119" t="s">
        <v>216</v>
      </c>
    </row>
    <row r="920" spans="22:43" ht="15" hidden="1" customHeight="1">
      <c r="V920" s="199">
        <v>1</v>
      </c>
      <c r="W920" s="119">
        <v>14</v>
      </c>
      <c r="X920" s="119">
        <v>27</v>
      </c>
      <c r="Y920" s="119">
        <v>38</v>
      </c>
      <c r="Z920" s="119">
        <v>44</v>
      </c>
      <c r="AA920" s="119">
        <v>46</v>
      </c>
      <c r="AB920" s="119">
        <v>53</v>
      </c>
      <c r="AC920" s="119">
        <v>63</v>
      </c>
      <c r="AD920" s="119">
        <v>70</v>
      </c>
      <c r="AE920" s="119">
        <v>72</v>
      </c>
      <c r="AF920" s="119">
        <v>79</v>
      </c>
      <c r="AN920" s="199">
        <v>56</v>
      </c>
      <c r="AO920" s="199">
        <v>601420.56000000006</v>
      </c>
      <c r="AP920" s="199" t="s">
        <v>214</v>
      </c>
      <c r="AQ920" s="119" t="s">
        <v>216</v>
      </c>
    </row>
    <row r="921" spans="22:43" ht="15" hidden="1" customHeight="1">
      <c r="V921" s="199">
        <v>1</v>
      </c>
      <c r="W921" s="119">
        <v>14</v>
      </c>
      <c r="X921" s="119">
        <v>27</v>
      </c>
      <c r="Y921" s="119">
        <v>38</v>
      </c>
      <c r="Z921" s="119">
        <v>44</v>
      </c>
      <c r="AA921" s="119">
        <v>46</v>
      </c>
      <c r="AB921" s="119">
        <v>53</v>
      </c>
      <c r="AC921" s="119">
        <v>63</v>
      </c>
      <c r="AD921" s="119">
        <v>70</v>
      </c>
      <c r="AE921" s="119">
        <v>72</v>
      </c>
      <c r="AF921" s="119">
        <v>79</v>
      </c>
      <c r="AN921" s="199">
        <v>57</v>
      </c>
      <c r="AO921" s="199">
        <v>615321.43999999994</v>
      </c>
      <c r="AP921" s="199" t="s">
        <v>214</v>
      </c>
      <c r="AQ921" s="119" t="s">
        <v>216</v>
      </c>
    </row>
    <row r="922" spans="22:43" ht="15" hidden="1" customHeight="1">
      <c r="V922" s="199">
        <v>1</v>
      </c>
      <c r="W922" s="119">
        <v>14</v>
      </c>
      <c r="X922" s="119">
        <v>27</v>
      </c>
      <c r="Y922" s="119">
        <v>38</v>
      </c>
      <c r="Z922" s="119">
        <v>44</v>
      </c>
      <c r="AA922" s="119">
        <v>46</v>
      </c>
      <c r="AB922" s="119">
        <v>53</v>
      </c>
      <c r="AC922" s="119">
        <v>63</v>
      </c>
      <c r="AD922" s="119">
        <v>70</v>
      </c>
      <c r="AE922" s="119">
        <v>72</v>
      </c>
      <c r="AF922" s="119">
        <v>79</v>
      </c>
      <c r="AN922" s="199">
        <v>58</v>
      </c>
      <c r="AO922" s="199">
        <v>629295.47</v>
      </c>
      <c r="AP922" s="199" t="s">
        <v>214</v>
      </c>
      <c r="AQ922" s="119" t="s">
        <v>216</v>
      </c>
    </row>
    <row r="923" spans="22:43" ht="15" hidden="1" customHeight="1">
      <c r="V923" s="199">
        <v>1</v>
      </c>
      <c r="W923" s="119">
        <v>14</v>
      </c>
      <c r="X923" s="119">
        <v>27</v>
      </c>
      <c r="Y923" s="119">
        <v>38</v>
      </c>
      <c r="Z923" s="119">
        <v>44</v>
      </c>
      <c r="AA923" s="119">
        <v>46</v>
      </c>
      <c r="AB923" s="119">
        <v>53</v>
      </c>
      <c r="AC923" s="119">
        <v>63</v>
      </c>
      <c r="AD923" s="119">
        <v>70</v>
      </c>
      <c r="AE923" s="119">
        <v>72</v>
      </c>
      <c r="AF923" s="119">
        <v>79</v>
      </c>
      <c r="AN923" s="199">
        <v>59</v>
      </c>
      <c r="AO923" s="199">
        <v>643339.52000000002</v>
      </c>
      <c r="AP923" s="199" t="s">
        <v>214</v>
      </c>
      <c r="AQ923" s="119" t="s">
        <v>216</v>
      </c>
    </row>
    <row r="924" spans="22:43" ht="15" hidden="1" customHeight="1">
      <c r="V924" s="199">
        <v>1</v>
      </c>
      <c r="W924" s="119">
        <v>14</v>
      </c>
      <c r="X924" s="119">
        <v>27</v>
      </c>
      <c r="Y924" s="119">
        <v>38</v>
      </c>
      <c r="Z924" s="119">
        <v>44</v>
      </c>
      <c r="AA924" s="119">
        <v>46</v>
      </c>
      <c r="AB924" s="119">
        <v>53</v>
      </c>
      <c r="AC924" s="119">
        <v>63</v>
      </c>
      <c r="AD924" s="119">
        <v>70</v>
      </c>
      <c r="AE924" s="119">
        <v>72</v>
      </c>
      <c r="AF924" s="119">
        <v>79</v>
      </c>
      <c r="AN924" s="199">
        <v>60</v>
      </c>
      <c r="AO924" s="199">
        <v>657450.46</v>
      </c>
      <c r="AP924" s="199" t="s">
        <v>214</v>
      </c>
      <c r="AQ924" s="119" t="s">
        <v>216</v>
      </c>
    </row>
    <row r="925" spans="22:43" ht="15" hidden="1" customHeight="1">
      <c r="V925" s="199">
        <v>1</v>
      </c>
      <c r="W925" s="119">
        <v>14</v>
      </c>
      <c r="X925" s="119">
        <v>27</v>
      </c>
      <c r="Y925" s="119">
        <v>38</v>
      </c>
      <c r="Z925" s="119">
        <v>44</v>
      </c>
      <c r="AA925" s="119">
        <v>46</v>
      </c>
      <c r="AB925" s="119">
        <v>53</v>
      </c>
      <c r="AC925" s="119">
        <v>63</v>
      </c>
      <c r="AD925" s="119">
        <v>70</v>
      </c>
      <c r="AE925" s="119">
        <v>72</v>
      </c>
      <c r="AF925" s="119">
        <v>79</v>
      </c>
      <c r="AN925" s="199">
        <v>61</v>
      </c>
      <c r="AO925" s="199">
        <v>671631.42</v>
      </c>
      <c r="AP925" s="199" t="s">
        <v>214</v>
      </c>
      <c r="AQ925" s="119" t="s">
        <v>216</v>
      </c>
    </row>
    <row r="926" spans="22:43" ht="15" hidden="1" customHeight="1">
      <c r="V926" s="199">
        <v>1</v>
      </c>
      <c r="W926" s="119">
        <v>14</v>
      </c>
      <c r="X926" s="119">
        <v>27</v>
      </c>
      <c r="Y926" s="119">
        <v>38</v>
      </c>
      <c r="Z926" s="119">
        <v>44</v>
      </c>
      <c r="AA926" s="119">
        <v>46</v>
      </c>
      <c r="AB926" s="119">
        <v>53</v>
      </c>
      <c r="AC926" s="119">
        <v>63</v>
      </c>
      <c r="AD926" s="119">
        <v>70</v>
      </c>
      <c r="AE926" s="119">
        <v>72</v>
      </c>
      <c r="AF926" s="119">
        <v>79</v>
      </c>
      <c r="AN926" s="199">
        <v>62</v>
      </c>
      <c r="AO926" s="199">
        <v>685878.23</v>
      </c>
      <c r="AP926" s="199" t="s">
        <v>214</v>
      </c>
      <c r="AQ926" s="119" t="s">
        <v>216</v>
      </c>
    </row>
    <row r="927" spans="22:43" ht="15" hidden="1" customHeight="1">
      <c r="V927" s="199">
        <v>1</v>
      </c>
      <c r="W927" s="119">
        <v>14</v>
      </c>
      <c r="X927" s="119">
        <v>27</v>
      </c>
      <c r="Y927" s="119">
        <v>38</v>
      </c>
      <c r="Z927" s="119">
        <v>44</v>
      </c>
      <c r="AA927" s="119">
        <v>46</v>
      </c>
      <c r="AB927" s="119">
        <v>53</v>
      </c>
      <c r="AC927" s="119">
        <v>63</v>
      </c>
      <c r="AD927" s="119">
        <v>70</v>
      </c>
      <c r="AE927" s="119">
        <v>72</v>
      </c>
      <c r="AF927" s="119">
        <v>79</v>
      </c>
      <c r="AN927" s="199">
        <v>63</v>
      </c>
      <c r="AO927" s="199">
        <v>700196.1</v>
      </c>
      <c r="AP927" s="199" t="s">
        <v>214</v>
      </c>
      <c r="AQ927" s="119" t="s">
        <v>216</v>
      </c>
    </row>
    <row r="928" spans="22:43" ht="15" hidden="1" customHeight="1">
      <c r="V928" s="199">
        <v>1</v>
      </c>
      <c r="W928" s="119">
        <v>14</v>
      </c>
      <c r="X928" s="119">
        <v>27</v>
      </c>
      <c r="Y928" s="119">
        <v>38</v>
      </c>
      <c r="Z928" s="119">
        <v>44</v>
      </c>
      <c r="AA928" s="119">
        <v>46</v>
      </c>
      <c r="AB928" s="119">
        <v>53</v>
      </c>
      <c r="AC928" s="119">
        <v>63</v>
      </c>
      <c r="AD928" s="119">
        <v>70</v>
      </c>
      <c r="AE928" s="119">
        <v>72</v>
      </c>
      <c r="AF928" s="119">
        <v>79</v>
      </c>
      <c r="AN928" s="199">
        <v>64</v>
      </c>
      <c r="AO928" s="199">
        <v>714576.67</v>
      </c>
      <c r="AP928" s="199" t="s">
        <v>214</v>
      </c>
      <c r="AQ928" s="119" t="s">
        <v>216</v>
      </c>
    </row>
    <row r="929" spans="22:43" ht="15" hidden="1" customHeight="1">
      <c r="V929" s="199">
        <v>1</v>
      </c>
      <c r="W929" s="119">
        <v>14</v>
      </c>
      <c r="X929" s="119">
        <v>27</v>
      </c>
      <c r="Y929" s="119">
        <v>38</v>
      </c>
      <c r="Z929" s="119">
        <v>44</v>
      </c>
      <c r="AA929" s="119">
        <v>46</v>
      </c>
      <c r="AB929" s="119">
        <v>53</v>
      </c>
      <c r="AC929" s="119">
        <v>63</v>
      </c>
      <c r="AD929" s="119">
        <v>70</v>
      </c>
      <c r="AE929" s="119">
        <v>72</v>
      </c>
      <c r="AF929" s="119">
        <v>79</v>
      </c>
      <c r="AN929" s="199">
        <v>65</v>
      </c>
      <c r="AO929" s="199">
        <v>729025.18</v>
      </c>
      <c r="AP929" s="199" t="s">
        <v>214</v>
      </c>
      <c r="AQ929" s="119" t="s">
        <v>216</v>
      </c>
    </row>
    <row r="930" spans="22:43" ht="15" hidden="1" customHeight="1">
      <c r="V930" s="199">
        <v>1</v>
      </c>
      <c r="W930" s="119">
        <v>14</v>
      </c>
      <c r="X930" s="119">
        <v>27</v>
      </c>
      <c r="Y930" s="119">
        <v>38</v>
      </c>
      <c r="Z930" s="119">
        <v>44</v>
      </c>
      <c r="AA930" s="119">
        <v>46</v>
      </c>
      <c r="AB930" s="119">
        <v>53</v>
      </c>
      <c r="AC930" s="119">
        <v>63</v>
      </c>
      <c r="AD930" s="119">
        <v>70</v>
      </c>
      <c r="AE930" s="119">
        <v>72</v>
      </c>
      <c r="AF930" s="119">
        <v>79</v>
      </c>
      <c r="AN930" s="199">
        <v>66</v>
      </c>
      <c r="AO930" s="199">
        <v>743536.39</v>
      </c>
      <c r="AP930" s="199" t="s">
        <v>214</v>
      </c>
      <c r="AQ930" s="119" t="s">
        <v>216</v>
      </c>
    </row>
    <row r="931" spans="22:43" ht="15" hidden="1" customHeight="1">
      <c r="V931" s="199">
        <v>1</v>
      </c>
      <c r="W931" s="119">
        <v>14</v>
      </c>
      <c r="X931" s="119">
        <v>27</v>
      </c>
      <c r="Y931" s="119">
        <v>38</v>
      </c>
      <c r="Z931" s="119">
        <v>44</v>
      </c>
      <c r="AA931" s="119">
        <v>46</v>
      </c>
      <c r="AB931" s="119">
        <v>53</v>
      </c>
      <c r="AC931" s="119">
        <v>63</v>
      </c>
      <c r="AD931" s="119">
        <v>70</v>
      </c>
      <c r="AE931" s="119">
        <v>72</v>
      </c>
      <c r="AF931" s="119">
        <v>79</v>
      </c>
      <c r="AN931" s="199">
        <v>67</v>
      </c>
      <c r="AO931" s="199">
        <v>758112.4</v>
      </c>
      <c r="AP931" s="199" t="s">
        <v>214</v>
      </c>
      <c r="AQ931" s="119" t="s">
        <v>216</v>
      </c>
    </row>
    <row r="932" spans="22:43" ht="15" hidden="1" customHeight="1">
      <c r="V932" s="199">
        <v>1</v>
      </c>
      <c r="W932" s="119">
        <v>14</v>
      </c>
      <c r="X932" s="119">
        <v>27</v>
      </c>
      <c r="Y932" s="119">
        <v>38</v>
      </c>
      <c r="Z932" s="119">
        <v>44</v>
      </c>
      <c r="AA932" s="119">
        <v>46</v>
      </c>
      <c r="AB932" s="119">
        <v>53</v>
      </c>
      <c r="AC932" s="119">
        <v>63</v>
      </c>
      <c r="AD932" s="119">
        <v>70</v>
      </c>
      <c r="AE932" s="119">
        <v>72</v>
      </c>
      <c r="AF932" s="119">
        <v>79</v>
      </c>
      <c r="AN932" s="199">
        <v>68</v>
      </c>
      <c r="AO932" s="199">
        <v>772754.26</v>
      </c>
      <c r="AP932" s="199" t="s">
        <v>214</v>
      </c>
      <c r="AQ932" s="119" t="s">
        <v>216</v>
      </c>
    </row>
    <row r="933" spans="22:43" ht="15" hidden="1" customHeight="1">
      <c r="V933" s="199">
        <v>1</v>
      </c>
      <c r="W933" s="119">
        <v>14</v>
      </c>
      <c r="X933" s="119">
        <v>27</v>
      </c>
      <c r="Y933" s="119">
        <v>38</v>
      </c>
      <c r="Z933" s="119">
        <v>44</v>
      </c>
      <c r="AA933" s="119">
        <v>46</v>
      </c>
      <c r="AB933" s="119">
        <v>53</v>
      </c>
      <c r="AC933" s="119">
        <v>63</v>
      </c>
      <c r="AD933" s="119">
        <v>70</v>
      </c>
      <c r="AE933" s="119">
        <v>72</v>
      </c>
      <c r="AF933" s="119">
        <v>79</v>
      </c>
      <c r="AN933" s="199">
        <v>69</v>
      </c>
      <c r="AO933" s="199">
        <v>787457.77</v>
      </c>
      <c r="AP933" s="199" t="s">
        <v>214</v>
      </c>
      <c r="AQ933" s="119" t="s">
        <v>216</v>
      </c>
    </row>
    <row r="934" spans="22:43" ht="15" hidden="1" customHeight="1">
      <c r="V934" s="199">
        <v>1</v>
      </c>
      <c r="W934" s="119">
        <v>14</v>
      </c>
      <c r="X934" s="119">
        <v>27</v>
      </c>
      <c r="Y934" s="119">
        <v>38</v>
      </c>
      <c r="Z934" s="119">
        <v>44</v>
      </c>
      <c r="AA934" s="119">
        <v>46</v>
      </c>
      <c r="AB934" s="119">
        <v>53</v>
      </c>
      <c r="AC934" s="119">
        <v>63</v>
      </c>
      <c r="AD934" s="119">
        <v>70</v>
      </c>
      <c r="AE934" s="119">
        <v>72</v>
      </c>
      <c r="AF934" s="119">
        <v>79</v>
      </c>
      <c r="AN934" s="199">
        <v>70</v>
      </c>
      <c r="AO934" s="199">
        <v>802220.85</v>
      </c>
      <c r="AP934" s="199" t="s">
        <v>214</v>
      </c>
      <c r="AQ934" s="119" t="s">
        <v>216</v>
      </c>
    </row>
    <row r="935" spans="22:43" ht="15" hidden="1" customHeight="1">
      <c r="V935" s="199">
        <v>1</v>
      </c>
      <c r="W935" s="119">
        <v>14</v>
      </c>
      <c r="X935" s="119">
        <v>27</v>
      </c>
      <c r="Y935" s="119">
        <v>38</v>
      </c>
      <c r="Z935" s="119">
        <v>44</v>
      </c>
      <c r="AA935" s="119">
        <v>46</v>
      </c>
      <c r="AB935" s="119">
        <v>53</v>
      </c>
      <c r="AC935" s="119">
        <v>63</v>
      </c>
      <c r="AD935" s="119">
        <v>70</v>
      </c>
      <c r="AE935" s="119">
        <v>72</v>
      </c>
      <c r="AF935" s="119">
        <v>79</v>
      </c>
      <c r="AN935" s="199">
        <v>71</v>
      </c>
      <c r="AO935" s="199">
        <v>817049.77</v>
      </c>
      <c r="AP935" s="199" t="s">
        <v>214</v>
      </c>
      <c r="AQ935" s="119" t="s">
        <v>216</v>
      </c>
    </row>
    <row r="936" spans="22:43" ht="15" hidden="1" customHeight="1">
      <c r="V936" s="199">
        <v>1</v>
      </c>
      <c r="W936" s="119">
        <v>14</v>
      </c>
      <c r="X936" s="119">
        <v>27</v>
      </c>
      <c r="Y936" s="119">
        <v>38</v>
      </c>
      <c r="Z936" s="119">
        <v>44</v>
      </c>
      <c r="AA936" s="119">
        <v>46</v>
      </c>
      <c r="AB936" s="119">
        <v>53</v>
      </c>
      <c r="AC936" s="119">
        <v>63</v>
      </c>
      <c r="AD936" s="119">
        <v>70</v>
      </c>
      <c r="AE936" s="119">
        <v>72</v>
      </c>
      <c r="AF936" s="119">
        <v>79</v>
      </c>
      <c r="AN936" s="199">
        <v>72</v>
      </c>
      <c r="AO936" s="199">
        <v>831937.22</v>
      </c>
      <c r="AP936" s="199" t="s">
        <v>214</v>
      </c>
      <c r="AQ936" s="119" t="s">
        <v>216</v>
      </c>
    </row>
    <row r="937" spans="22:43" ht="15" hidden="1" customHeight="1">
      <c r="V937" s="199">
        <v>1</v>
      </c>
      <c r="W937" s="119">
        <v>14</v>
      </c>
      <c r="X937" s="119">
        <v>27</v>
      </c>
      <c r="Y937" s="119">
        <v>38</v>
      </c>
      <c r="Z937" s="119">
        <v>44</v>
      </c>
      <c r="AA937" s="119">
        <v>46</v>
      </c>
      <c r="AB937" s="119">
        <v>53</v>
      </c>
      <c r="AC937" s="119">
        <v>63</v>
      </c>
      <c r="AD937" s="119">
        <v>70</v>
      </c>
      <c r="AE937" s="119">
        <v>72</v>
      </c>
      <c r="AF937" s="119">
        <v>79</v>
      </c>
      <c r="AN937" s="199">
        <v>73</v>
      </c>
      <c r="AO937" s="199">
        <v>846885.29</v>
      </c>
      <c r="AP937" s="199" t="s">
        <v>214</v>
      </c>
      <c r="AQ937" s="119" t="s">
        <v>216</v>
      </c>
    </row>
    <row r="938" spans="22:43" ht="15" hidden="1" customHeight="1">
      <c r="V938" s="199">
        <v>1</v>
      </c>
      <c r="W938" s="119">
        <v>14</v>
      </c>
      <c r="X938" s="119">
        <v>27</v>
      </c>
      <c r="Y938" s="119">
        <v>38</v>
      </c>
      <c r="Z938" s="119">
        <v>44</v>
      </c>
      <c r="AA938" s="119">
        <v>46</v>
      </c>
      <c r="AB938" s="119">
        <v>53</v>
      </c>
      <c r="AC938" s="119">
        <v>63</v>
      </c>
      <c r="AD938" s="119">
        <v>70</v>
      </c>
      <c r="AE938" s="119">
        <v>72</v>
      </c>
      <c r="AF938" s="119">
        <v>79</v>
      </c>
      <c r="AN938" s="199">
        <v>74</v>
      </c>
      <c r="AO938" s="199">
        <v>861891.88</v>
      </c>
      <c r="AP938" s="199" t="s">
        <v>214</v>
      </c>
      <c r="AQ938" s="119" t="s">
        <v>216</v>
      </c>
    </row>
    <row r="939" spans="22:43" ht="15" hidden="1" customHeight="1">
      <c r="V939" s="199">
        <v>1</v>
      </c>
      <c r="W939" s="119">
        <v>14</v>
      </c>
      <c r="X939" s="119">
        <v>27</v>
      </c>
      <c r="Y939" s="119">
        <v>38</v>
      </c>
      <c r="Z939" s="119">
        <v>44</v>
      </c>
      <c r="AA939" s="119">
        <v>46</v>
      </c>
      <c r="AB939" s="119">
        <v>53</v>
      </c>
      <c r="AC939" s="119">
        <v>63</v>
      </c>
      <c r="AD939" s="119">
        <v>70</v>
      </c>
      <c r="AE939" s="119">
        <v>72</v>
      </c>
      <c r="AF939" s="119">
        <v>79</v>
      </c>
      <c r="AN939" s="199">
        <v>75</v>
      </c>
      <c r="AO939" s="199">
        <v>876958.04</v>
      </c>
      <c r="AP939" s="199" t="s">
        <v>214</v>
      </c>
      <c r="AQ939" s="119" t="s">
        <v>216</v>
      </c>
    </row>
    <row r="940" spans="22:43" ht="15" hidden="1" customHeight="1">
      <c r="V940" s="199">
        <v>1</v>
      </c>
      <c r="W940" s="119">
        <v>14</v>
      </c>
      <c r="X940" s="119">
        <v>27</v>
      </c>
      <c r="Y940" s="119">
        <v>38</v>
      </c>
      <c r="Z940" s="119">
        <v>44</v>
      </c>
      <c r="AA940" s="119">
        <v>46</v>
      </c>
      <c r="AB940" s="119">
        <v>53</v>
      </c>
      <c r="AC940" s="119">
        <v>63</v>
      </c>
      <c r="AD940" s="119">
        <v>70</v>
      </c>
      <c r="AE940" s="119">
        <v>72</v>
      </c>
      <c r="AF940" s="119">
        <v>79</v>
      </c>
      <c r="AN940" s="199">
        <v>76</v>
      </c>
      <c r="AO940" s="199">
        <v>892083.77</v>
      </c>
      <c r="AP940" s="199" t="s">
        <v>214</v>
      </c>
      <c r="AQ940" s="119" t="s">
        <v>216</v>
      </c>
    </row>
    <row r="941" spans="22:43" ht="15" hidden="1" customHeight="1">
      <c r="V941" s="199">
        <v>1</v>
      </c>
      <c r="W941" s="119">
        <v>14</v>
      </c>
      <c r="X941" s="119">
        <v>27</v>
      </c>
      <c r="Y941" s="119">
        <v>38</v>
      </c>
      <c r="Z941" s="119">
        <v>44</v>
      </c>
      <c r="AA941" s="119">
        <v>46</v>
      </c>
      <c r="AB941" s="119">
        <v>53</v>
      </c>
      <c r="AC941" s="119">
        <v>63</v>
      </c>
      <c r="AD941" s="119">
        <v>70</v>
      </c>
      <c r="AE941" s="119">
        <v>72</v>
      </c>
      <c r="AF941" s="119">
        <v>79</v>
      </c>
      <c r="AN941" s="199">
        <v>77</v>
      </c>
      <c r="AO941" s="199">
        <v>907266.99</v>
      </c>
      <c r="AP941" s="199" t="s">
        <v>214</v>
      </c>
      <c r="AQ941" s="119" t="s">
        <v>216</v>
      </c>
    </row>
    <row r="942" spans="22:43" ht="15" hidden="1" customHeight="1">
      <c r="V942" s="199">
        <v>1</v>
      </c>
      <c r="W942" s="119">
        <v>14</v>
      </c>
      <c r="X942" s="119">
        <v>27</v>
      </c>
      <c r="Y942" s="119">
        <v>38</v>
      </c>
      <c r="Z942" s="119">
        <v>44</v>
      </c>
      <c r="AA942" s="119">
        <v>46</v>
      </c>
      <c r="AB942" s="119">
        <v>53</v>
      </c>
      <c r="AC942" s="119">
        <v>63</v>
      </c>
      <c r="AD942" s="119">
        <v>70</v>
      </c>
      <c r="AE942" s="119">
        <v>72</v>
      </c>
      <c r="AF942" s="119">
        <v>79</v>
      </c>
      <c r="AN942" s="199">
        <v>78</v>
      </c>
      <c r="AO942" s="199">
        <v>922508.72</v>
      </c>
      <c r="AP942" s="199" t="s">
        <v>214</v>
      </c>
      <c r="AQ942" s="119" t="s">
        <v>216</v>
      </c>
    </row>
    <row r="943" spans="22:43" ht="15" hidden="1" customHeight="1">
      <c r="V943" s="199">
        <v>1</v>
      </c>
      <c r="W943" s="119">
        <v>14</v>
      </c>
      <c r="X943" s="119">
        <v>27</v>
      </c>
      <c r="Y943" s="119">
        <v>38</v>
      </c>
      <c r="Z943" s="119">
        <v>44</v>
      </c>
      <c r="AA943" s="119">
        <v>46</v>
      </c>
      <c r="AB943" s="119">
        <v>53</v>
      </c>
      <c r="AC943" s="119">
        <v>63</v>
      </c>
      <c r="AD943" s="119">
        <v>70</v>
      </c>
      <c r="AE943" s="119">
        <v>72</v>
      </c>
      <c r="AF943" s="119">
        <v>79</v>
      </c>
      <c r="AN943" s="199">
        <v>79</v>
      </c>
      <c r="AO943" s="199">
        <v>937804.81</v>
      </c>
      <c r="AP943" s="199" t="s">
        <v>214</v>
      </c>
      <c r="AQ943" s="119" t="s">
        <v>216</v>
      </c>
    </row>
    <row r="944" spans="22:43" ht="15" hidden="1" customHeight="1">
      <c r="V944" s="199">
        <v>1</v>
      </c>
      <c r="W944" s="119">
        <v>14</v>
      </c>
      <c r="X944" s="119">
        <v>27</v>
      </c>
      <c r="Y944" s="119">
        <v>38</v>
      </c>
      <c r="Z944" s="119">
        <v>44</v>
      </c>
      <c r="AA944" s="119">
        <v>46</v>
      </c>
      <c r="AB944" s="119">
        <v>53</v>
      </c>
      <c r="AC944" s="119">
        <v>63</v>
      </c>
      <c r="AD944" s="119">
        <v>70</v>
      </c>
      <c r="AE944" s="119">
        <v>72</v>
      </c>
      <c r="AF944" s="119">
        <v>79</v>
      </c>
      <c r="AN944" s="199">
        <v>80</v>
      </c>
      <c r="AO944" s="199">
        <v>953156.28</v>
      </c>
      <c r="AP944" s="199" t="s">
        <v>214</v>
      </c>
      <c r="AQ944" s="119" t="s">
        <v>216</v>
      </c>
    </row>
    <row r="945" spans="22:43" ht="15" hidden="1" customHeight="1">
      <c r="V945" s="199">
        <v>1</v>
      </c>
      <c r="W945" s="119">
        <v>14</v>
      </c>
      <c r="X945" s="119">
        <v>27</v>
      </c>
      <c r="Y945" s="119">
        <v>38</v>
      </c>
      <c r="Z945" s="119">
        <v>44</v>
      </c>
      <c r="AA945" s="119">
        <v>46</v>
      </c>
      <c r="AB945" s="119">
        <v>53</v>
      </c>
      <c r="AC945" s="119">
        <v>63</v>
      </c>
      <c r="AD945" s="119">
        <v>70</v>
      </c>
      <c r="AE945" s="119">
        <v>72</v>
      </c>
      <c r="AF945" s="119">
        <v>79</v>
      </c>
      <c r="AN945" s="199">
        <v>81</v>
      </c>
      <c r="AO945" s="199">
        <v>968567.33</v>
      </c>
      <c r="AP945" s="199" t="s">
        <v>214</v>
      </c>
      <c r="AQ945" s="119" t="s">
        <v>216</v>
      </c>
    </row>
    <row r="946" spans="22:43" ht="15" hidden="1" customHeight="1">
      <c r="V946" s="199">
        <v>1</v>
      </c>
      <c r="W946" s="119">
        <v>14</v>
      </c>
      <c r="X946" s="119">
        <v>27</v>
      </c>
      <c r="Y946" s="119">
        <v>38</v>
      </c>
      <c r="Z946" s="119">
        <v>44</v>
      </c>
      <c r="AA946" s="119">
        <v>46</v>
      </c>
      <c r="AB946" s="119">
        <v>53</v>
      </c>
      <c r="AC946" s="119">
        <v>63</v>
      </c>
      <c r="AD946" s="119">
        <v>70</v>
      </c>
      <c r="AE946" s="119">
        <v>72</v>
      </c>
      <c r="AF946" s="119">
        <v>79</v>
      </c>
      <c r="AN946" s="199">
        <v>82</v>
      </c>
      <c r="AO946" s="199">
        <v>984032.72</v>
      </c>
      <c r="AP946" s="199" t="s">
        <v>214</v>
      </c>
      <c r="AQ946" s="119" t="s">
        <v>216</v>
      </c>
    </row>
    <row r="947" spans="22:43" ht="15" hidden="1" customHeight="1">
      <c r="V947" s="199">
        <v>1</v>
      </c>
      <c r="W947" s="119">
        <v>14</v>
      </c>
      <c r="X947" s="119">
        <v>27</v>
      </c>
      <c r="Y947" s="119">
        <v>38</v>
      </c>
      <c r="Z947" s="119">
        <v>44</v>
      </c>
      <c r="AA947" s="119">
        <v>46</v>
      </c>
      <c r="AB947" s="119">
        <v>53</v>
      </c>
      <c r="AC947" s="119">
        <v>63</v>
      </c>
      <c r="AD947" s="119">
        <v>70</v>
      </c>
      <c r="AE947" s="119">
        <v>72</v>
      </c>
      <c r="AF947" s="119">
        <v>79</v>
      </c>
      <c r="AN947" s="199">
        <v>83</v>
      </c>
      <c r="AO947" s="199">
        <v>999555.59</v>
      </c>
      <c r="AP947" s="199" t="s">
        <v>214</v>
      </c>
      <c r="AQ947" s="119" t="s">
        <v>216</v>
      </c>
    </row>
    <row r="948" spans="22:43" ht="15" hidden="1" customHeight="1">
      <c r="V948" s="199">
        <v>1</v>
      </c>
      <c r="W948" s="119">
        <v>14</v>
      </c>
      <c r="X948" s="119">
        <v>27</v>
      </c>
      <c r="Y948" s="119">
        <v>38</v>
      </c>
      <c r="Z948" s="119">
        <v>44</v>
      </c>
      <c r="AA948" s="119">
        <v>46</v>
      </c>
      <c r="AB948" s="119">
        <v>53</v>
      </c>
      <c r="AC948" s="119">
        <v>63</v>
      </c>
      <c r="AD948" s="119">
        <v>70</v>
      </c>
      <c r="AE948" s="119">
        <v>72</v>
      </c>
      <c r="AF948" s="119">
        <v>79</v>
      </c>
      <c r="AN948" s="199">
        <v>84</v>
      </c>
      <c r="AO948" s="199">
        <v>1015130.71</v>
      </c>
      <c r="AP948" s="199" t="s">
        <v>214</v>
      </c>
      <c r="AQ948" s="119" t="s">
        <v>216</v>
      </c>
    </row>
    <row r="949" spans="22:43" ht="15" hidden="1" customHeight="1">
      <c r="V949" s="199">
        <v>1</v>
      </c>
      <c r="W949" s="119">
        <v>14</v>
      </c>
      <c r="X949" s="119">
        <v>27</v>
      </c>
      <c r="Y949" s="119">
        <v>38</v>
      </c>
      <c r="Z949" s="119">
        <v>44</v>
      </c>
      <c r="AA949" s="119">
        <v>46</v>
      </c>
      <c r="AB949" s="119">
        <v>53</v>
      </c>
      <c r="AC949" s="119">
        <v>63</v>
      </c>
      <c r="AD949" s="119">
        <v>70</v>
      </c>
      <c r="AE949" s="119">
        <v>72</v>
      </c>
      <c r="AF949" s="119">
        <v>79</v>
      </c>
      <c r="AN949" s="199">
        <v>85</v>
      </c>
      <c r="AO949" s="199">
        <v>1030760.18</v>
      </c>
      <c r="AP949" s="199" t="s">
        <v>214</v>
      </c>
      <c r="AQ949" s="119" t="s">
        <v>216</v>
      </c>
    </row>
    <row r="950" spans="22:43" ht="15" hidden="1" customHeight="1">
      <c r="V950" s="199">
        <v>1</v>
      </c>
      <c r="W950" s="119">
        <v>14</v>
      </c>
      <c r="X950" s="119">
        <v>27</v>
      </c>
      <c r="Y950" s="119">
        <v>38</v>
      </c>
      <c r="Z950" s="119">
        <v>44</v>
      </c>
      <c r="AA950" s="119">
        <v>46</v>
      </c>
      <c r="AB950" s="119">
        <v>53</v>
      </c>
      <c r="AC950" s="119">
        <v>63</v>
      </c>
      <c r="AD950" s="119">
        <v>70</v>
      </c>
      <c r="AE950" s="119">
        <v>72</v>
      </c>
      <c r="AF950" s="119">
        <v>79</v>
      </c>
      <c r="AN950" s="199">
        <v>86</v>
      </c>
      <c r="AO950" s="199">
        <v>1046441.91</v>
      </c>
      <c r="AP950" s="199" t="s">
        <v>214</v>
      </c>
      <c r="AQ950" s="119" t="s">
        <v>216</v>
      </c>
    </row>
    <row r="951" spans="22:43" ht="15" hidden="1" customHeight="1">
      <c r="V951" s="199">
        <v>1</v>
      </c>
      <c r="W951" s="119">
        <v>14</v>
      </c>
      <c r="X951" s="119">
        <v>27</v>
      </c>
      <c r="Y951" s="119">
        <v>38</v>
      </c>
      <c r="Z951" s="119">
        <v>44</v>
      </c>
      <c r="AA951" s="119">
        <v>46</v>
      </c>
      <c r="AB951" s="119">
        <v>53</v>
      </c>
      <c r="AC951" s="119">
        <v>63</v>
      </c>
      <c r="AD951" s="119">
        <v>70</v>
      </c>
      <c r="AE951" s="119">
        <v>72</v>
      </c>
      <c r="AF951" s="119">
        <v>79</v>
      </c>
      <c r="AN951" s="199">
        <v>87</v>
      </c>
      <c r="AO951" s="199">
        <v>1062176.93</v>
      </c>
      <c r="AP951" s="199" t="s">
        <v>214</v>
      </c>
      <c r="AQ951" s="119" t="s">
        <v>216</v>
      </c>
    </row>
    <row r="952" spans="22:43" ht="15" hidden="1" customHeight="1">
      <c r="V952" s="199">
        <v>1</v>
      </c>
      <c r="W952" s="119">
        <v>14</v>
      </c>
      <c r="X952" s="119">
        <v>27</v>
      </c>
      <c r="Y952" s="119">
        <v>38</v>
      </c>
      <c r="Z952" s="119">
        <v>44</v>
      </c>
      <c r="AA952" s="119">
        <v>46</v>
      </c>
      <c r="AB952" s="119">
        <v>53</v>
      </c>
      <c r="AC952" s="119">
        <v>63</v>
      </c>
      <c r="AD952" s="119">
        <v>70</v>
      </c>
      <c r="AE952" s="119">
        <v>72</v>
      </c>
      <c r="AF952" s="119">
        <v>79</v>
      </c>
      <c r="AN952" s="199">
        <v>88</v>
      </c>
      <c r="AO952" s="199">
        <v>1077966.3</v>
      </c>
      <c r="AP952" s="199" t="s">
        <v>214</v>
      </c>
      <c r="AQ952" s="119" t="s">
        <v>216</v>
      </c>
    </row>
    <row r="953" spans="22:43" ht="15" hidden="1" customHeight="1">
      <c r="V953" s="199">
        <v>1</v>
      </c>
      <c r="W953" s="119">
        <v>14</v>
      </c>
      <c r="X953" s="119">
        <v>27</v>
      </c>
      <c r="Y953" s="119">
        <v>38</v>
      </c>
      <c r="Z953" s="119">
        <v>44</v>
      </c>
      <c r="AA953" s="119">
        <v>46</v>
      </c>
      <c r="AB953" s="119">
        <v>53</v>
      </c>
      <c r="AC953" s="119">
        <v>63</v>
      </c>
      <c r="AD953" s="119">
        <v>70</v>
      </c>
      <c r="AE953" s="119">
        <v>72</v>
      </c>
      <c r="AF953" s="119">
        <v>79</v>
      </c>
      <c r="AN953" s="199">
        <v>89</v>
      </c>
      <c r="AO953" s="199">
        <v>1093807.93</v>
      </c>
      <c r="AP953" s="199" t="s">
        <v>214</v>
      </c>
      <c r="AQ953" s="119" t="s">
        <v>216</v>
      </c>
    </row>
    <row r="954" spans="22:43" ht="15" hidden="1" customHeight="1">
      <c r="V954" s="199">
        <v>1</v>
      </c>
      <c r="W954" s="119">
        <v>14</v>
      </c>
      <c r="X954" s="119">
        <v>27</v>
      </c>
      <c r="Y954" s="119">
        <v>38</v>
      </c>
      <c r="Z954" s="119">
        <v>44</v>
      </c>
      <c r="AA954" s="119">
        <v>46</v>
      </c>
      <c r="AB954" s="119">
        <v>53</v>
      </c>
      <c r="AC954" s="119">
        <v>63</v>
      </c>
      <c r="AD954" s="119">
        <v>70</v>
      </c>
      <c r="AE954" s="119">
        <v>72</v>
      </c>
      <c r="AF954" s="119">
        <v>79</v>
      </c>
      <c r="AN954" s="199">
        <v>90</v>
      </c>
      <c r="AO954" s="199">
        <v>1109699.72</v>
      </c>
      <c r="AP954" s="199" t="s">
        <v>214</v>
      </c>
      <c r="AQ954" s="119" t="s">
        <v>216</v>
      </c>
    </row>
    <row r="955" spans="22:43" ht="15" hidden="1" customHeight="1">
      <c r="V955" s="199">
        <v>1</v>
      </c>
      <c r="W955" s="119">
        <v>14</v>
      </c>
      <c r="X955" s="119">
        <v>27</v>
      </c>
      <c r="Y955" s="119">
        <v>38</v>
      </c>
      <c r="Z955" s="119">
        <v>44</v>
      </c>
      <c r="AA955" s="119">
        <v>46</v>
      </c>
      <c r="AB955" s="119">
        <v>53</v>
      </c>
      <c r="AC955" s="119">
        <v>63</v>
      </c>
      <c r="AD955" s="119">
        <v>70</v>
      </c>
      <c r="AE955" s="119">
        <v>72</v>
      </c>
      <c r="AF955" s="119">
        <v>79</v>
      </c>
      <c r="AN955" s="199">
        <v>91</v>
      </c>
      <c r="AO955" s="199">
        <v>1125645.8600000001</v>
      </c>
      <c r="AP955" s="199" t="s">
        <v>214</v>
      </c>
      <c r="AQ955" s="119" t="s">
        <v>216</v>
      </c>
    </row>
    <row r="956" spans="22:43" ht="15" hidden="1" customHeight="1">
      <c r="V956" s="199">
        <v>1</v>
      </c>
      <c r="W956" s="119">
        <v>14</v>
      </c>
      <c r="X956" s="119">
        <v>27</v>
      </c>
      <c r="Y956" s="119">
        <v>38</v>
      </c>
      <c r="Z956" s="119">
        <v>44</v>
      </c>
      <c r="AA956" s="119">
        <v>46</v>
      </c>
      <c r="AB956" s="119">
        <v>53</v>
      </c>
      <c r="AC956" s="119">
        <v>63</v>
      </c>
      <c r="AD956" s="119">
        <v>70</v>
      </c>
      <c r="AE956" s="119">
        <v>72</v>
      </c>
      <c r="AF956" s="119">
        <v>79</v>
      </c>
      <c r="AN956" s="199">
        <v>92</v>
      </c>
      <c r="AO956" s="199">
        <v>1141641.1100000001</v>
      </c>
      <c r="AP956" s="199" t="s">
        <v>214</v>
      </c>
      <c r="AQ956" s="119" t="s">
        <v>216</v>
      </c>
    </row>
    <row r="957" spans="22:43" ht="15" hidden="1" customHeight="1">
      <c r="V957" s="199">
        <v>1</v>
      </c>
      <c r="W957" s="119">
        <v>14</v>
      </c>
      <c r="X957" s="119">
        <v>27</v>
      </c>
      <c r="Y957" s="119">
        <v>38</v>
      </c>
      <c r="Z957" s="119">
        <v>44</v>
      </c>
      <c r="AA957" s="119">
        <v>46</v>
      </c>
      <c r="AB957" s="119">
        <v>53</v>
      </c>
      <c r="AC957" s="119">
        <v>63</v>
      </c>
      <c r="AD957" s="119">
        <v>70</v>
      </c>
      <c r="AE957" s="119">
        <v>72</v>
      </c>
      <c r="AF957" s="119">
        <v>79</v>
      </c>
      <c r="AN957" s="199">
        <v>93</v>
      </c>
      <c r="AO957" s="199">
        <v>1157686.53</v>
      </c>
      <c r="AP957" s="199" t="s">
        <v>214</v>
      </c>
      <c r="AQ957" s="119" t="s">
        <v>216</v>
      </c>
    </row>
    <row r="958" spans="22:43" ht="15" hidden="1" customHeight="1">
      <c r="V958" s="199">
        <v>1</v>
      </c>
      <c r="W958" s="119">
        <v>14</v>
      </c>
      <c r="X958" s="119">
        <v>27</v>
      </c>
      <c r="Y958" s="119">
        <v>38</v>
      </c>
      <c r="Z958" s="119">
        <v>44</v>
      </c>
      <c r="AA958" s="119">
        <v>46</v>
      </c>
      <c r="AB958" s="119">
        <v>53</v>
      </c>
      <c r="AC958" s="119">
        <v>63</v>
      </c>
      <c r="AD958" s="119">
        <v>70</v>
      </c>
      <c r="AE958" s="119">
        <v>72</v>
      </c>
      <c r="AF958" s="119">
        <v>79</v>
      </c>
      <c r="AN958" s="199">
        <v>94</v>
      </c>
      <c r="AO958" s="199">
        <v>1173783.1599999999</v>
      </c>
      <c r="AP958" s="199" t="s">
        <v>214</v>
      </c>
      <c r="AQ958" s="119" t="s">
        <v>216</v>
      </c>
    </row>
    <row r="959" spans="22:43" ht="15" hidden="1" customHeight="1">
      <c r="V959" s="199">
        <v>1</v>
      </c>
      <c r="W959" s="119">
        <v>14</v>
      </c>
      <c r="X959" s="119">
        <v>27</v>
      </c>
      <c r="Y959" s="119">
        <v>38</v>
      </c>
      <c r="Z959" s="119">
        <v>44</v>
      </c>
      <c r="AA959" s="119">
        <v>46</v>
      </c>
      <c r="AB959" s="119">
        <v>53</v>
      </c>
      <c r="AC959" s="119">
        <v>63</v>
      </c>
      <c r="AD959" s="119">
        <v>70</v>
      </c>
      <c r="AE959" s="119">
        <v>72</v>
      </c>
      <c r="AF959" s="119">
        <v>79</v>
      </c>
      <c r="AN959" s="199">
        <v>95</v>
      </c>
      <c r="AO959" s="199">
        <v>1189927.8700000001</v>
      </c>
      <c r="AP959" s="199" t="s">
        <v>214</v>
      </c>
      <c r="AQ959" s="119" t="s">
        <v>216</v>
      </c>
    </row>
    <row r="960" spans="22:43" ht="15" hidden="1" customHeight="1">
      <c r="V960" s="199">
        <v>1</v>
      </c>
      <c r="W960" s="119">
        <v>14</v>
      </c>
      <c r="X960" s="119">
        <v>27</v>
      </c>
      <c r="Y960" s="119">
        <v>38</v>
      </c>
      <c r="Z960" s="119">
        <v>44</v>
      </c>
      <c r="AA960" s="119">
        <v>46</v>
      </c>
      <c r="AB960" s="119">
        <v>53</v>
      </c>
      <c r="AC960" s="119">
        <v>63</v>
      </c>
      <c r="AD960" s="119">
        <v>70</v>
      </c>
      <c r="AE960" s="119">
        <v>72</v>
      </c>
      <c r="AF960" s="119">
        <v>79</v>
      </c>
      <c r="AN960" s="199">
        <v>96</v>
      </c>
      <c r="AO960" s="199">
        <v>1206123.78</v>
      </c>
      <c r="AP960" s="199" t="s">
        <v>214</v>
      </c>
      <c r="AQ960" s="119" t="s">
        <v>216</v>
      </c>
    </row>
    <row r="961" spans="22:43" ht="15" hidden="1" customHeight="1">
      <c r="V961" s="199">
        <v>1</v>
      </c>
      <c r="W961" s="119">
        <v>14</v>
      </c>
      <c r="X961" s="119">
        <v>27</v>
      </c>
      <c r="Y961" s="119">
        <v>38</v>
      </c>
      <c r="Z961" s="119">
        <v>44</v>
      </c>
      <c r="AA961" s="119">
        <v>46</v>
      </c>
      <c r="AB961" s="119">
        <v>53</v>
      </c>
      <c r="AC961" s="119">
        <v>63</v>
      </c>
      <c r="AD961" s="119">
        <v>70</v>
      </c>
      <c r="AE961" s="119">
        <v>72</v>
      </c>
      <c r="AF961" s="119">
        <v>79</v>
      </c>
      <c r="AN961" s="199">
        <v>97</v>
      </c>
      <c r="AO961" s="199">
        <v>1222370.9099999999</v>
      </c>
      <c r="AP961" s="199" t="s">
        <v>214</v>
      </c>
      <c r="AQ961" s="119" t="s">
        <v>216</v>
      </c>
    </row>
    <row r="962" spans="22:43" ht="15" hidden="1" customHeight="1">
      <c r="V962" s="199">
        <v>1</v>
      </c>
      <c r="W962" s="119">
        <v>14</v>
      </c>
      <c r="X962" s="119">
        <v>27</v>
      </c>
      <c r="Y962" s="119">
        <v>38</v>
      </c>
      <c r="Z962" s="119">
        <v>44</v>
      </c>
      <c r="AA962" s="119">
        <v>46</v>
      </c>
      <c r="AB962" s="119">
        <v>53</v>
      </c>
      <c r="AC962" s="119">
        <v>63</v>
      </c>
      <c r="AD962" s="119">
        <v>70</v>
      </c>
      <c r="AE962" s="119">
        <v>72</v>
      </c>
      <c r="AF962" s="119">
        <v>79</v>
      </c>
      <c r="AN962" s="199">
        <v>98</v>
      </c>
      <c r="AO962" s="199">
        <v>1238664.02</v>
      </c>
      <c r="AP962" s="199" t="s">
        <v>214</v>
      </c>
      <c r="AQ962" s="119" t="s">
        <v>216</v>
      </c>
    </row>
    <row r="963" spans="22:43" ht="15" hidden="1" customHeight="1">
      <c r="V963" s="199">
        <v>1</v>
      </c>
      <c r="W963" s="119">
        <v>14</v>
      </c>
      <c r="X963" s="119">
        <v>27</v>
      </c>
      <c r="Y963" s="119">
        <v>38</v>
      </c>
      <c r="Z963" s="119">
        <v>44</v>
      </c>
      <c r="AA963" s="119">
        <v>46</v>
      </c>
      <c r="AB963" s="119">
        <v>53</v>
      </c>
      <c r="AC963" s="119">
        <v>63</v>
      </c>
      <c r="AD963" s="119">
        <v>70</v>
      </c>
      <c r="AE963" s="119">
        <v>72</v>
      </c>
      <c r="AF963" s="119">
        <v>79</v>
      </c>
      <c r="AN963" s="199">
        <v>99</v>
      </c>
      <c r="AO963" s="199">
        <v>1255007.29</v>
      </c>
      <c r="AP963" s="199" t="s">
        <v>214</v>
      </c>
      <c r="AQ963" s="119" t="s">
        <v>216</v>
      </c>
    </row>
    <row r="964" spans="22:43" ht="15" hidden="1" customHeight="1">
      <c r="V964" s="199">
        <v>6</v>
      </c>
      <c r="W964" s="119">
        <v>7</v>
      </c>
      <c r="X964" s="119">
        <v>12</v>
      </c>
      <c r="Y964" s="119">
        <v>13</v>
      </c>
      <c r="Z964" s="119">
        <v>29</v>
      </c>
      <c r="AA964" s="119">
        <v>39</v>
      </c>
      <c r="AB964" s="119">
        <v>41</v>
      </c>
      <c r="AC964" s="119">
        <v>42</v>
      </c>
      <c r="AD964" s="119">
        <v>43</v>
      </c>
      <c r="AE964" s="119">
        <v>45</v>
      </c>
      <c r="AF964" s="119">
        <v>49</v>
      </c>
      <c r="AG964" s="119">
        <v>50</v>
      </c>
      <c r="AH964" s="119">
        <v>51</v>
      </c>
      <c r="AI964" s="119">
        <v>52</v>
      </c>
      <c r="AJ964" s="119">
        <v>78</v>
      </c>
      <c r="AK964" s="119">
        <v>80</v>
      </c>
      <c r="AL964" s="119">
        <v>87</v>
      </c>
      <c r="AM964" s="119">
        <v>91</v>
      </c>
      <c r="AN964" s="199">
        <v>1</v>
      </c>
      <c r="AO964" s="199">
        <v>1085.8599999999999</v>
      </c>
      <c r="AP964" s="199" t="s">
        <v>214</v>
      </c>
      <c r="AQ964" s="119" t="s">
        <v>216</v>
      </c>
    </row>
    <row r="965" spans="22:43" ht="15" hidden="1" customHeight="1">
      <c r="V965" s="199">
        <v>6</v>
      </c>
      <c r="W965" s="119">
        <v>7</v>
      </c>
      <c r="X965" s="119">
        <v>12</v>
      </c>
      <c r="Y965" s="119">
        <v>13</v>
      </c>
      <c r="Z965" s="119">
        <v>29</v>
      </c>
      <c r="AA965" s="119">
        <v>39</v>
      </c>
      <c r="AB965" s="119">
        <v>41</v>
      </c>
      <c r="AC965" s="119">
        <v>42</v>
      </c>
      <c r="AD965" s="119">
        <v>43</v>
      </c>
      <c r="AE965" s="119">
        <v>45</v>
      </c>
      <c r="AF965" s="119">
        <v>49</v>
      </c>
      <c r="AG965" s="119">
        <v>50</v>
      </c>
      <c r="AH965" s="119">
        <v>51</v>
      </c>
      <c r="AI965" s="119">
        <v>52</v>
      </c>
      <c r="AJ965" s="119">
        <v>78</v>
      </c>
      <c r="AK965" s="119">
        <v>80</v>
      </c>
      <c r="AL965" s="119">
        <v>87</v>
      </c>
      <c r="AM965" s="119">
        <v>91</v>
      </c>
      <c r="AN965" s="199">
        <v>2</v>
      </c>
      <c r="AO965" s="199">
        <v>3008.84</v>
      </c>
      <c r="AP965" s="199" t="s">
        <v>214</v>
      </c>
      <c r="AQ965" s="119" t="s">
        <v>216</v>
      </c>
    </row>
    <row r="966" spans="22:43" ht="15" hidden="1" customHeight="1">
      <c r="V966" s="199">
        <v>6</v>
      </c>
      <c r="W966" s="119">
        <v>7</v>
      </c>
      <c r="X966" s="119">
        <v>12</v>
      </c>
      <c r="Y966" s="119">
        <v>13</v>
      </c>
      <c r="Z966" s="119">
        <v>29</v>
      </c>
      <c r="AA966" s="119">
        <v>39</v>
      </c>
      <c r="AB966" s="119">
        <v>41</v>
      </c>
      <c r="AC966" s="119">
        <v>42</v>
      </c>
      <c r="AD966" s="119">
        <v>43</v>
      </c>
      <c r="AE966" s="119">
        <v>45</v>
      </c>
      <c r="AF966" s="119">
        <v>49</v>
      </c>
      <c r="AG966" s="119">
        <v>50</v>
      </c>
      <c r="AH966" s="119">
        <v>51</v>
      </c>
      <c r="AI966" s="119">
        <v>52</v>
      </c>
      <c r="AJ966" s="119">
        <v>78</v>
      </c>
      <c r="AK966" s="119">
        <v>80</v>
      </c>
      <c r="AL966" s="119">
        <v>87</v>
      </c>
      <c r="AM966" s="119">
        <v>91</v>
      </c>
      <c r="AN966" s="199">
        <v>3</v>
      </c>
      <c r="AO966" s="199">
        <v>5469.01</v>
      </c>
      <c r="AP966" s="199" t="s">
        <v>214</v>
      </c>
      <c r="AQ966" s="119" t="s">
        <v>216</v>
      </c>
    </row>
    <row r="967" spans="22:43" ht="15" hidden="1" customHeight="1">
      <c r="V967" s="199">
        <v>6</v>
      </c>
      <c r="W967" s="119">
        <v>7</v>
      </c>
      <c r="X967" s="119">
        <v>12</v>
      </c>
      <c r="Y967" s="119">
        <v>13</v>
      </c>
      <c r="Z967" s="119">
        <v>29</v>
      </c>
      <c r="AA967" s="119">
        <v>39</v>
      </c>
      <c r="AB967" s="119">
        <v>41</v>
      </c>
      <c r="AC967" s="119">
        <v>42</v>
      </c>
      <c r="AD967" s="119">
        <v>43</v>
      </c>
      <c r="AE967" s="119">
        <v>45</v>
      </c>
      <c r="AF967" s="119">
        <v>49</v>
      </c>
      <c r="AG967" s="119">
        <v>50</v>
      </c>
      <c r="AH967" s="119">
        <v>51</v>
      </c>
      <c r="AI967" s="119">
        <v>52</v>
      </c>
      <c r="AJ967" s="119">
        <v>78</v>
      </c>
      <c r="AK967" s="119">
        <v>80</v>
      </c>
      <c r="AL967" s="119">
        <v>87</v>
      </c>
      <c r="AM967" s="119">
        <v>91</v>
      </c>
      <c r="AN967" s="199">
        <v>4</v>
      </c>
      <c r="AO967" s="199">
        <v>8350.35</v>
      </c>
      <c r="AP967" s="199" t="s">
        <v>214</v>
      </c>
      <c r="AQ967" s="119" t="s">
        <v>216</v>
      </c>
    </row>
    <row r="968" spans="22:43" ht="15" hidden="1" customHeight="1">
      <c r="V968" s="199">
        <v>6</v>
      </c>
      <c r="W968" s="119">
        <v>7</v>
      </c>
      <c r="X968" s="119">
        <v>12</v>
      </c>
      <c r="Y968" s="119">
        <v>13</v>
      </c>
      <c r="Z968" s="119">
        <v>29</v>
      </c>
      <c r="AA968" s="119">
        <v>39</v>
      </c>
      <c r="AB968" s="119">
        <v>41</v>
      </c>
      <c r="AC968" s="119">
        <v>42</v>
      </c>
      <c r="AD968" s="119">
        <v>43</v>
      </c>
      <c r="AE968" s="119">
        <v>45</v>
      </c>
      <c r="AF968" s="119">
        <v>49</v>
      </c>
      <c r="AG968" s="119">
        <v>50</v>
      </c>
      <c r="AH968" s="119">
        <v>51</v>
      </c>
      <c r="AI968" s="119">
        <v>52</v>
      </c>
      <c r="AJ968" s="119">
        <v>78</v>
      </c>
      <c r="AK968" s="119">
        <v>80</v>
      </c>
      <c r="AL968" s="119">
        <v>87</v>
      </c>
      <c r="AM968" s="119">
        <v>91</v>
      </c>
      <c r="AN968" s="199">
        <v>5</v>
      </c>
      <c r="AO968" s="199">
        <v>11600.61</v>
      </c>
      <c r="AP968" s="199" t="s">
        <v>214</v>
      </c>
      <c r="AQ968" s="119" t="s">
        <v>216</v>
      </c>
    </row>
    <row r="969" spans="22:43" ht="15" hidden="1" customHeight="1">
      <c r="V969" s="199">
        <v>6</v>
      </c>
      <c r="W969" s="119">
        <v>7</v>
      </c>
      <c r="X969" s="119">
        <v>12</v>
      </c>
      <c r="Y969" s="119">
        <v>13</v>
      </c>
      <c r="Z969" s="119">
        <v>29</v>
      </c>
      <c r="AA969" s="119">
        <v>39</v>
      </c>
      <c r="AB969" s="119">
        <v>41</v>
      </c>
      <c r="AC969" s="119">
        <v>42</v>
      </c>
      <c r="AD969" s="119">
        <v>43</v>
      </c>
      <c r="AE969" s="119">
        <v>45</v>
      </c>
      <c r="AF969" s="119">
        <v>49</v>
      </c>
      <c r="AG969" s="119">
        <v>50</v>
      </c>
      <c r="AH969" s="119">
        <v>51</v>
      </c>
      <c r="AI969" s="119">
        <v>52</v>
      </c>
      <c r="AJ969" s="119">
        <v>78</v>
      </c>
      <c r="AK969" s="119">
        <v>80</v>
      </c>
      <c r="AL969" s="119">
        <v>87</v>
      </c>
      <c r="AM969" s="119">
        <v>91</v>
      </c>
      <c r="AN969" s="199">
        <v>6</v>
      </c>
      <c r="AO969" s="199">
        <v>15171.72</v>
      </c>
      <c r="AP969" s="199" t="s">
        <v>214</v>
      </c>
      <c r="AQ969" s="119" t="s">
        <v>216</v>
      </c>
    </row>
    <row r="970" spans="22:43" ht="15" hidden="1" customHeight="1">
      <c r="V970" s="199">
        <v>6</v>
      </c>
      <c r="W970" s="119">
        <v>7</v>
      </c>
      <c r="X970" s="119">
        <v>12</v>
      </c>
      <c r="Y970" s="119">
        <v>13</v>
      </c>
      <c r="Z970" s="119">
        <v>29</v>
      </c>
      <c r="AA970" s="119">
        <v>39</v>
      </c>
      <c r="AB970" s="119">
        <v>41</v>
      </c>
      <c r="AC970" s="119">
        <v>42</v>
      </c>
      <c r="AD970" s="119">
        <v>43</v>
      </c>
      <c r="AE970" s="119">
        <v>45</v>
      </c>
      <c r="AF970" s="119">
        <v>49</v>
      </c>
      <c r="AG970" s="119">
        <v>50</v>
      </c>
      <c r="AH970" s="119">
        <v>51</v>
      </c>
      <c r="AI970" s="119">
        <v>52</v>
      </c>
      <c r="AJ970" s="119">
        <v>78</v>
      </c>
      <c r="AK970" s="119">
        <v>80</v>
      </c>
      <c r="AL970" s="119">
        <v>87</v>
      </c>
      <c r="AM970" s="119">
        <v>91</v>
      </c>
      <c r="AN970" s="199">
        <v>7</v>
      </c>
      <c r="AO970" s="199">
        <v>19036.5</v>
      </c>
      <c r="AP970" s="199" t="s">
        <v>214</v>
      </c>
      <c r="AQ970" s="119" t="s">
        <v>216</v>
      </c>
    </row>
    <row r="971" spans="22:43" ht="15" hidden="1" customHeight="1">
      <c r="V971" s="199">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199">
        <v>8</v>
      </c>
      <c r="AO971" s="199">
        <v>23171.96</v>
      </c>
      <c r="AP971" s="199" t="s">
        <v>214</v>
      </c>
      <c r="AQ971" s="119" t="s">
        <v>216</v>
      </c>
    </row>
    <row r="972" spans="22:43" ht="15" hidden="1" customHeight="1">
      <c r="V972" s="199">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199">
        <v>9</v>
      </c>
      <c r="AO972" s="199">
        <v>27561.38</v>
      </c>
      <c r="AP972" s="199" t="s">
        <v>214</v>
      </c>
      <c r="AQ972" s="119" t="s">
        <v>216</v>
      </c>
    </row>
    <row r="973" spans="22:43" ht="15" hidden="1" customHeight="1">
      <c r="V973" s="199">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199">
        <v>10</v>
      </c>
      <c r="AO973" s="199">
        <v>32185.94</v>
      </c>
      <c r="AP973" s="199" t="s">
        <v>214</v>
      </c>
      <c r="AQ973" s="119" t="s">
        <v>216</v>
      </c>
    </row>
    <row r="974" spans="22:43" ht="15" hidden="1" customHeight="1">
      <c r="V974" s="199">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199">
        <v>11</v>
      </c>
      <c r="AO974" s="199">
        <v>37037.300000000003</v>
      </c>
      <c r="AP974" s="199" t="s">
        <v>214</v>
      </c>
      <c r="AQ974" s="119" t="s">
        <v>216</v>
      </c>
    </row>
    <row r="975" spans="22:43" ht="15" hidden="1" customHeight="1">
      <c r="V975" s="199">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199">
        <v>12</v>
      </c>
      <c r="AO975" s="199">
        <v>42094.54</v>
      </c>
      <c r="AP975" s="199" t="s">
        <v>214</v>
      </c>
      <c r="AQ975" s="119" t="s">
        <v>216</v>
      </c>
    </row>
    <row r="976" spans="22:43" ht="15" hidden="1" customHeight="1">
      <c r="V976" s="199">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199">
        <v>13</v>
      </c>
      <c r="AO976" s="199">
        <v>47361.84</v>
      </c>
      <c r="AP976" s="199" t="s">
        <v>214</v>
      </c>
      <c r="AQ976" s="119" t="s">
        <v>216</v>
      </c>
    </row>
    <row r="977" spans="22:43" ht="15" hidden="1" customHeight="1">
      <c r="V977" s="199">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199">
        <v>14</v>
      </c>
      <c r="AO977" s="199">
        <v>52818.31</v>
      </c>
      <c r="AP977" s="199" t="s">
        <v>214</v>
      </c>
      <c r="AQ977" s="119" t="s">
        <v>216</v>
      </c>
    </row>
    <row r="978" spans="22:43" ht="15" hidden="1" customHeight="1">
      <c r="V978" s="199">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199">
        <v>15</v>
      </c>
      <c r="AO978" s="199">
        <v>58467.07</v>
      </c>
      <c r="AP978" s="199" t="s">
        <v>214</v>
      </c>
      <c r="AQ978" s="119" t="s">
        <v>216</v>
      </c>
    </row>
    <row r="979" spans="22:43" ht="15" hidden="1" customHeight="1">
      <c r="V979" s="199">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199">
        <v>16</v>
      </c>
      <c r="AO979" s="199">
        <v>64296.639999999999</v>
      </c>
      <c r="AP979" s="199" t="s">
        <v>214</v>
      </c>
      <c r="AQ979" s="119" t="s">
        <v>216</v>
      </c>
    </row>
    <row r="980" spans="22:43" ht="15" hidden="1" customHeight="1">
      <c r="V980" s="199">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199">
        <v>17</v>
      </c>
      <c r="AO980" s="199">
        <v>70296.56</v>
      </c>
      <c r="AP980" s="199" t="s">
        <v>214</v>
      </c>
      <c r="AQ980" s="119" t="s">
        <v>216</v>
      </c>
    </row>
    <row r="981" spans="22:43" ht="15" hidden="1" customHeight="1">
      <c r="V981" s="199">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199">
        <v>18</v>
      </c>
      <c r="AO981" s="199">
        <v>76469.97</v>
      </c>
      <c r="AP981" s="199" t="s">
        <v>214</v>
      </c>
      <c r="AQ981" s="119" t="s">
        <v>216</v>
      </c>
    </row>
    <row r="982" spans="22:43" ht="15" hidden="1" customHeight="1">
      <c r="V982" s="199">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199">
        <v>19</v>
      </c>
      <c r="AO982" s="199">
        <v>82806.41</v>
      </c>
      <c r="AP982" s="199" t="s">
        <v>214</v>
      </c>
      <c r="AQ982" s="119" t="s">
        <v>216</v>
      </c>
    </row>
    <row r="983" spans="22:43" ht="15" hidden="1" customHeight="1">
      <c r="V983" s="199">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199">
        <v>20</v>
      </c>
      <c r="AO983" s="199">
        <v>89301.7</v>
      </c>
      <c r="AP983" s="199" t="s">
        <v>214</v>
      </c>
      <c r="AQ983" s="119" t="s">
        <v>216</v>
      </c>
    </row>
    <row r="984" spans="22:43" ht="15" hidden="1" customHeight="1">
      <c r="V984" s="199">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199">
        <v>21</v>
      </c>
      <c r="AO984" s="199">
        <v>95951.679999999993</v>
      </c>
      <c r="AP984" s="199" t="s">
        <v>214</v>
      </c>
      <c r="AQ984" s="119" t="s">
        <v>216</v>
      </c>
    </row>
    <row r="985" spans="22:43" ht="15" hidden="1" customHeight="1">
      <c r="V985" s="199">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199">
        <v>22</v>
      </c>
      <c r="AO985" s="199">
        <v>102753.19</v>
      </c>
      <c r="AP985" s="199" t="s">
        <v>214</v>
      </c>
      <c r="AQ985" s="119" t="s">
        <v>216</v>
      </c>
    </row>
    <row r="986" spans="22:43" ht="15" hidden="1" customHeight="1">
      <c r="V986" s="199">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199">
        <v>23</v>
      </c>
      <c r="AO986" s="199">
        <v>109704.15</v>
      </c>
      <c r="AP986" s="199" t="s">
        <v>214</v>
      </c>
      <c r="AQ986" s="119" t="s">
        <v>216</v>
      </c>
    </row>
    <row r="987" spans="22:43" ht="15" hidden="1" customHeight="1">
      <c r="V987" s="199">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199">
        <v>24</v>
      </c>
      <c r="AO987" s="199">
        <v>116798.29</v>
      </c>
      <c r="AP987" s="199" t="s">
        <v>214</v>
      </c>
      <c r="AQ987" s="119" t="s">
        <v>216</v>
      </c>
    </row>
    <row r="988" spans="22:43" ht="15" hidden="1" customHeight="1">
      <c r="V988" s="199">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199">
        <v>25</v>
      </c>
      <c r="AO988" s="199">
        <v>124034.56</v>
      </c>
      <c r="AP988" s="199" t="s">
        <v>214</v>
      </c>
      <c r="AQ988" s="119" t="s">
        <v>216</v>
      </c>
    </row>
    <row r="989" spans="22:43" ht="15" hidden="1" customHeight="1">
      <c r="V989" s="199">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199">
        <v>26</v>
      </c>
      <c r="AO989" s="199">
        <v>131406.69</v>
      </c>
      <c r="AP989" s="199" t="s">
        <v>214</v>
      </c>
      <c r="AQ989" s="119" t="s">
        <v>216</v>
      </c>
    </row>
    <row r="990" spans="22:43" ht="15" hidden="1" customHeight="1">
      <c r="V990" s="199">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199">
        <v>27</v>
      </c>
      <c r="AO990" s="199">
        <v>138915.74</v>
      </c>
      <c r="AP990" s="199" t="s">
        <v>214</v>
      </c>
      <c r="AQ990" s="119" t="s">
        <v>216</v>
      </c>
    </row>
    <row r="991" spans="22:43" ht="15" hidden="1" customHeight="1">
      <c r="V991" s="199">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199">
        <v>28</v>
      </c>
      <c r="AO991" s="199">
        <v>146556.46</v>
      </c>
      <c r="AP991" s="199" t="s">
        <v>214</v>
      </c>
      <c r="AQ991" s="119" t="s">
        <v>216</v>
      </c>
    </row>
    <row r="992" spans="22:43" ht="15" hidden="1" customHeight="1">
      <c r="V992" s="199">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199">
        <v>29</v>
      </c>
      <c r="AO992" s="199">
        <v>154326.78</v>
      </c>
      <c r="AP992" s="199" t="s">
        <v>214</v>
      </c>
      <c r="AQ992" s="119" t="s">
        <v>216</v>
      </c>
    </row>
    <row r="993" spans="22:43" ht="15" hidden="1" customHeight="1">
      <c r="V993" s="199">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199">
        <v>30</v>
      </c>
      <c r="AO993" s="199">
        <v>162226.69</v>
      </c>
      <c r="AP993" s="199" t="s">
        <v>214</v>
      </c>
      <c r="AQ993" s="119" t="s">
        <v>216</v>
      </c>
    </row>
    <row r="994" spans="22:43" ht="15" hidden="1" customHeight="1">
      <c r="V994" s="199">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199">
        <v>31</v>
      </c>
      <c r="AO994" s="199">
        <v>170248.88</v>
      </c>
      <c r="AP994" s="199" t="s">
        <v>214</v>
      </c>
      <c r="AQ994" s="119" t="s">
        <v>216</v>
      </c>
    </row>
    <row r="995" spans="22:43" ht="15" hidden="1" customHeight="1">
      <c r="V995" s="199">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199">
        <v>32</v>
      </c>
      <c r="AO995" s="199">
        <v>178394.39</v>
      </c>
      <c r="AP995" s="199" t="s">
        <v>214</v>
      </c>
      <c r="AQ995" s="119" t="s">
        <v>216</v>
      </c>
    </row>
    <row r="996" spans="22:43" ht="15" hidden="1" customHeight="1">
      <c r="V996" s="199">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199">
        <v>33</v>
      </c>
      <c r="AO996" s="199">
        <v>186664.27</v>
      </c>
      <c r="AP996" s="199" t="s">
        <v>214</v>
      </c>
      <c r="AQ996" s="119" t="s">
        <v>216</v>
      </c>
    </row>
    <row r="997" spans="22:43" ht="15" hidden="1" customHeight="1">
      <c r="V997" s="199">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199">
        <v>34</v>
      </c>
      <c r="AO997" s="199">
        <v>195049.1</v>
      </c>
      <c r="AP997" s="199" t="s">
        <v>214</v>
      </c>
      <c r="AQ997" s="119" t="s">
        <v>216</v>
      </c>
    </row>
    <row r="998" spans="22:43" ht="15" hidden="1" customHeight="1">
      <c r="V998" s="199">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199">
        <v>35</v>
      </c>
      <c r="AO998" s="199">
        <v>203554.13</v>
      </c>
      <c r="AP998" s="199" t="s">
        <v>214</v>
      </c>
      <c r="AQ998" s="119" t="s">
        <v>216</v>
      </c>
    </row>
    <row r="999" spans="22:43" ht="15" hidden="1" customHeight="1">
      <c r="V999" s="199">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199">
        <v>36</v>
      </c>
      <c r="AO999" s="199">
        <v>212177.25</v>
      </c>
      <c r="AP999" s="199" t="s">
        <v>214</v>
      </c>
      <c r="AQ999" s="119" t="s">
        <v>216</v>
      </c>
    </row>
    <row r="1000" spans="22:43" ht="15" hidden="1" customHeight="1">
      <c r="V1000" s="199">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199">
        <v>37</v>
      </c>
      <c r="AO1000" s="199">
        <v>220908.01</v>
      </c>
      <c r="AP1000" s="199" t="s">
        <v>214</v>
      </c>
      <c r="AQ1000" s="119" t="s">
        <v>216</v>
      </c>
    </row>
    <row r="1001" spans="22:43" ht="15" hidden="1" customHeight="1">
      <c r="V1001" s="199">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199">
        <v>38</v>
      </c>
      <c r="AO1001" s="199">
        <v>229755.83</v>
      </c>
      <c r="AP1001" s="199" t="s">
        <v>214</v>
      </c>
      <c r="AQ1001" s="119" t="s">
        <v>216</v>
      </c>
    </row>
    <row r="1002" spans="22:43" ht="15" hidden="1" customHeight="1">
      <c r="V1002" s="199">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199">
        <v>39</v>
      </c>
      <c r="AO1002" s="199">
        <v>238714.43</v>
      </c>
      <c r="AP1002" s="199" t="s">
        <v>214</v>
      </c>
      <c r="AQ1002" s="119" t="s">
        <v>216</v>
      </c>
    </row>
    <row r="1003" spans="22:43" ht="15" hidden="1" customHeight="1">
      <c r="V1003" s="199">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199">
        <v>40</v>
      </c>
      <c r="AO1003" s="199">
        <v>247778.58</v>
      </c>
      <c r="AP1003" s="199" t="s">
        <v>214</v>
      </c>
      <c r="AQ1003" s="119" t="s">
        <v>216</v>
      </c>
    </row>
    <row r="1004" spans="22:43" ht="15" hidden="1" customHeight="1">
      <c r="V1004" s="199">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199">
        <v>41</v>
      </c>
      <c r="AO1004" s="199">
        <v>256953.51</v>
      </c>
      <c r="AP1004" s="199" t="s">
        <v>214</v>
      </c>
      <c r="AQ1004" s="119" t="s">
        <v>216</v>
      </c>
    </row>
    <row r="1005" spans="22:43" ht="15" hidden="1" customHeight="1">
      <c r="V1005" s="199">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199">
        <v>42</v>
      </c>
      <c r="AO1005" s="199">
        <v>266234</v>
      </c>
      <c r="AP1005" s="199" t="s">
        <v>214</v>
      </c>
      <c r="AQ1005" s="119" t="s">
        <v>216</v>
      </c>
    </row>
    <row r="1006" spans="22:43" ht="15" hidden="1" customHeight="1">
      <c r="V1006" s="199">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199">
        <v>43</v>
      </c>
      <c r="AO1006" s="199">
        <v>275617.95</v>
      </c>
      <c r="AP1006" s="199" t="s">
        <v>214</v>
      </c>
      <c r="AQ1006" s="119" t="s">
        <v>216</v>
      </c>
    </row>
    <row r="1007" spans="22:43" ht="15" hidden="1" customHeight="1">
      <c r="V1007" s="199">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199">
        <v>44</v>
      </c>
      <c r="AO1007" s="199">
        <v>285106.42</v>
      </c>
      <c r="AP1007" s="199" t="s">
        <v>214</v>
      </c>
      <c r="AQ1007" s="119" t="s">
        <v>216</v>
      </c>
    </row>
    <row r="1008" spans="22:43" ht="15" hidden="1" customHeight="1">
      <c r="V1008" s="199">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199">
        <v>45</v>
      </c>
      <c r="AO1008" s="199">
        <v>294698.34000000003</v>
      </c>
      <c r="AP1008" s="199" t="s">
        <v>214</v>
      </c>
      <c r="AQ1008" s="119" t="s">
        <v>216</v>
      </c>
    </row>
    <row r="1009" spans="22:43" ht="15" hidden="1" customHeight="1">
      <c r="V1009" s="199">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199">
        <v>46</v>
      </c>
      <c r="AO1009" s="199">
        <v>304389.56</v>
      </c>
      <c r="AP1009" s="199" t="s">
        <v>214</v>
      </c>
      <c r="AQ1009" s="119" t="s">
        <v>216</v>
      </c>
    </row>
    <row r="1010" spans="22:43" ht="15" hidden="1" customHeight="1">
      <c r="V1010" s="199">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199">
        <v>47</v>
      </c>
      <c r="AO1010" s="199">
        <v>314181.09999999998</v>
      </c>
      <c r="AP1010" s="199" t="s">
        <v>214</v>
      </c>
      <c r="AQ1010" s="119" t="s">
        <v>216</v>
      </c>
    </row>
    <row r="1011" spans="22:43" ht="15" hidden="1" customHeight="1">
      <c r="V1011" s="199">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199">
        <v>48</v>
      </c>
      <c r="AO1011" s="199">
        <v>324070.88</v>
      </c>
      <c r="AP1011" s="199" t="s">
        <v>214</v>
      </c>
      <c r="AQ1011" s="119" t="s">
        <v>216</v>
      </c>
    </row>
    <row r="1012" spans="22:43" ht="15" hidden="1" customHeight="1">
      <c r="V1012" s="199">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199">
        <v>49</v>
      </c>
      <c r="AO1012" s="199">
        <v>334060.99</v>
      </c>
      <c r="AP1012" s="199" t="s">
        <v>214</v>
      </c>
      <c r="AQ1012" s="119" t="s">
        <v>216</v>
      </c>
    </row>
    <row r="1013" spans="22:43" ht="15" hidden="1" customHeight="1">
      <c r="V1013" s="199">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199">
        <v>50</v>
      </c>
      <c r="AO1013" s="199">
        <v>344148.29</v>
      </c>
      <c r="AP1013" s="199" t="s">
        <v>214</v>
      </c>
      <c r="AQ1013" s="119" t="s">
        <v>216</v>
      </c>
    </row>
    <row r="1014" spans="22:43" ht="15" hidden="1" customHeight="1">
      <c r="V1014" s="199">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199">
        <v>51</v>
      </c>
      <c r="AO1014" s="199">
        <v>354325.48</v>
      </c>
      <c r="AP1014" s="199" t="s">
        <v>214</v>
      </c>
      <c r="AQ1014" s="119" t="s">
        <v>216</v>
      </c>
    </row>
    <row r="1015" spans="22:43" ht="15" hidden="1" customHeight="1">
      <c r="V1015" s="199">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199">
        <v>52</v>
      </c>
      <c r="AO1015" s="199">
        <v>364604.04</v>
      </c>
      <c r="AP1015" s="199" t="s">
        <v>214</v>
      </c>
      <c r="AQ1015" s="119" t="s">
        <v>216</v>
      </c>
    </row>
    <row r="1016" spans="22:43" ht="15" hidden="1" customHeight="1">
      <c r="V1016" s="199">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199">
        <v>53</v>
      </c>
      <c r="AO1016" s="199">
        <v>374972.47</v>
      </c>
      <c r="AP1016" s="199" t="s">
        <v>214</v>
      </c>
      <c r="AQ1016" s="119" t="s">
        <v>216</v>
      </c>
    </row>
    <row r="1017" spans="22:43" ht="15" hidden="1" customHeight="1">
      <c r="V1017" s="199">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199">
        <v>54</v>
      </c>
      <c r="AO1017" s="199">
        <v>385436.02</v>
      </c>
      <c r="AP1017" s="199" t="s">
        <v>214</v>
      </c>
      <c r="AQ1017" s="119" t="s">
        <v>216</v>
      </c>
    </row>
    <row r="1018" spans="22:43" ht="15" hidden="1" customHeight="1">
      <c r="V1018" s="199">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199">
        <v>55</v>
      </c>
      <c r="AO1018" s="199">
        <v>395991.53</v>
      </c>
      <c r="AP1018" s="199" t="s">
        <v>214</v>
      </c>
      <c r="AQ1018" s="119" t="s">
        <v>216</v>
      </c>
    </row>
    <row r="1019" spans="22:43" ht="15" hidden="1" customHeight="1">
      <c r="V1019" s="199">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199">
        <v>56</v>
      </c>
      <c r="AO1019" s="199">
        <v>406637.96</v>
      </c>
      <c r="AP1019" s="199" t="s">
        <v>214</v>
      </c>
      <c r="AQ1019" s="119" t="s">
        <v>216</v>
      </c>
    </row>
    <row r="1020" spans="22:43" ht="15" hidden="1" customHeight="1">
      <c r="V1020" s="199">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199">
        <v>57</v>
      </c>
      <c r="AO1020" s="199">
        <v>417371.14</v>
      </c>
      <c r="AP1020" s="199" t="s">
        <v>214</v>
      </c>
      <c r="AQ1020" s="119" t="s">
        <v>216</v>
      </c>
    </row>
    <row r="1021" spans="22:43" ht="15" hidden="1" customHeight="1">
      <c r="V1021" s="199">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199">
        <v>58</v>
      </c>
      <c r="AO1021" s="199">
        <v>428198.37</v>
      </c>
      <c r="AP1021" s="199" t="s">
        <v>214</v>
      </c>
      <c r="AQ1021" s="119" t="s">
        <v>216</v>
      </c>
    </row>
    <row r="1022" spans="22:43" ht="15" hidden="1" customHeight="1">
      <c r="V1022" s="199">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199">
        <v>59</v>
      </c>
      <c r="AO1022" s="199">
        <v>439110.26</v>
      </c>
      <c r="AP1022" s="199" t="s">
        <v>214</v>
      </c>
      <c r="AQ1022" s="119" t="s">
        <v>216</v>
      </c>
    </row>
    <row r="1023" spans="22:43" ht="15" hidden="1" customHeight="1">
      <c r="V1023" s="199">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199">
        <v>60</v>
      </c>
      <c r="AO1023" s="199">
        <v>450114.12</v>
      </c>
      <c r="AP1023" s="199" t="s">
        <v>214</v>
      </c>
      <c r="AQ1023" s="119" t="s">
        <v>216</v>
      </c>
    </row>
    <row r="1024" spans="22:43" ht="15" hidden="1" customHeight="1">
      <c r="V1024" s="199">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199">
        <v>61</v>
      </c>
      <c r="AO1024" s="199">
        <v>461200.54</v>
      </c>
      <c r="AP1024" s="199" t="s">
        <v>214</v>
      </c>
      <c r="AQ1024" s="119" t="s">
        <v>216</v>
      </c>
    </row>
    <row r="1025" spans="22:43" ht="15" hidden="1" customHeight="1">
      <c r="V1025" s="199">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199">
        <v>62</v>
      </c>
      <c r="AO1025" s="199">
        <v>472374.75</v>
      </c>
      <c r="AP1025" s="199" t="s">
        <v>214</v>
      </c>
      <c r="AQ1025" s="119" t="s">
        <v>216</v>
      </c>
    </row>
    <row r="1026" spans="22:43" ht="15" hidden="1" customHeight="1">
      <c r="V1026" s="199">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199">
        <v>63</v>
      </c>
      <c r="AO1026" s="199">
        <v>483634.66</v>
      </c>
      <c r="AP1026" s="199" t="s">
        <v>214</v>
      </c>
      <c r="AQ1026" s="119" t="s">
        <v>216</v>
      </c>
    </row>
    <row r="1027" spans="22:43" ht="15" hidden="1" customHeight="1">
      <c r="V1027" s="199">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199">
        <v>64</v>
      </c>
      <c r="AO1027" s="199">
        <v>494981.31</v>
      </c>
      <c r="AP1027" s="199" t="s">
        <v>214</v>
      </c>
      <c r="AQ1027" s="119" t="s">
        <v>216</v>
      </c>
    </row>
    <row r="1028" spans="22:43" ht="15" hidden="1" customHeight="1">
      <c r="V1028" s="199">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199">
        <v>65</v>
      </c>
      <c r="AO1028" s="199">
        <v>506406.34</v>
      </c>
      <c r="AP1028" s="199" t="s">
        <v>214</v>
      </c>
      <c r="AQ1028" s="119" t="s">
        <v>216</v>
      </c>
    </row>
    <row r="1029" spans="22:43" ht="15" hidden="1" customHeight="1">
      <c r="V1029" s="199">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199">
        <v>66</v>
      </c>
      <c r="AO1029" s="199">
        <v>517919.16</v>
      </c>
      <c r="AP1029" s="199" t="s">
        <v>214</v>
      </c>
      <c r="AQ1029" s="119" t="s">
        <v>216</v>
      </c>
    </row>
    <row r="1030" spans="22:43" ht="15" hidden="1" customHeight="1">
      <c r="V1030" s="199">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199">
        <v>67</v>
      </c>
      <c r="AO1030" s="199">
        <v>529513.5</v>
      </c>
      <c r="AP1030" s="199" t="s">
        <v>214</v>
      </c>
      <c r="AQ1030" s="119" t="s">
        <v>216</v>
      </c>
    </row>
    <row r="1031" spans="22:43" ht="15" hidden="1" customHeight="1">
      <c r="V1031" s="199">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199">
        <v>68</v>
      </c>
      <c r="AO1031" s="199">
        <v>541191.44999999995</v>
      </c>
      <c r="AP1031" s="199" t="s">
        <v>214</v>
      </c>
      <c r="AQ1031" s="119" t="s">
        <v>216</v>
      </c>
    </row>
    <row r="1032" spans="22:43" ht="15" hidden="1" customHeight="1">
      <c r="V1032" s="199">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199">
        <v>69</v>
      </c>
      <c r="AO1032" s="199">
        <v>552949.87</v>
      </c>
      <c r="AP1032" s="199" t="s">
        <v>214</v>
      </c>
      <c r="AQ1032" s="119" t="s">
        <v>216</v>
      </c>
    </row>
    <row r="1033" spans="22:43" ht="15" hidden="1" customHeight="1">
      <c r="V1033" s="199">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199">
        <v>70</v>
      </c>
      <c r="AO1033" s="199">
        <v>564787.72</v>
      </c>
      <c r="AP1033" s="199" t="s">
        <v>214</v>
      </c>
      <c r="AQ1033" s="119" t="s">
        <v>216</v>
      </c>
    </row>
    <row r="1034" spans="22:43" ht="15" hidden="1" customHeight="1">
      <c r="V1034" s="199">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199">
        <v>71</v>
      </c>
      <c r="AO1034" s="199">
        <v>576707.07999999996</v>
      </c>
      <c r="AP1034" s="199" t="s">
        <v>214</v>
      </c>
      <c r="AQ1034" s="119" t="s">
        <v>216</v>
      </c>
    </row>
    <row r="1035" spans="22:43" ht="15" hidden="1" customHeight="1">
      <c r="V1035" s="199">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199">
        <v>72</v>
      </c>
      <c r="AO1035" s="199">
        <v>588705.88</v>
      </c>
      <c r="AP1035" s="199" t="s">
        <v>214</v>
      </c>
      <c r="AQ1035" s="119" t="s">
        <v>216</v>
      </c>
    </row>
    <row r="1036" spans="22:43" ht="15" hidden="1" customHeight="1">
      <c r="V1036" s="199">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199">
        <v>73</v>
      </c>
      <c r="AO1036" s="199">
        <v>600782.01</v>
      </c>
      <c r="AP1036" s="199" t="s">
        <v>214</v>
      </c>
      <c r="AQ1036" s="119" t="s">
        <v>216</v>
      </c>
    </row>
    <row r="1037" spans="22:43" ht="15" hidden="1" customHeight="1">
      <c r="V1037" s="199">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199">
        <v>74</v>
      </c>
      <c r="AO1037" s="199">
        <v>612939.65</v>
      </c>
      <c r="AP1037" s="199" t="s">
        <v>214</v>
      </c>
      <c r="AQ1037" s="119" t="s">
        <v>216</v>
      </c>
    </row>
    <row r="1038" spans="22:43" ht="15" hidden="1" customHeight="1">
      <c r="V1038" s="199">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199">
        <v>75</v>
      </c>
      <c r="AO1038" s="199">
        <v>625173.59</v>
      </c>
      <c r="AP1038" s="199" t="s">
        <v>214</v>
      </c>
      <c r="AQ1038" s="119" t="s">
        <v>216</v>
      </c>
    </row>
    <row r="1039" spans="22:43" ht="15" hidden="1" customHeight="1">
      <c r="V1039" s="199">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199">
        <v>76</v>
      </c>
      <c r="AO1039" s="199">
        <v>637483.82999999996</v>
      </c>
      <c r="AP1039" s="199" t="s">
        <v>214</v>
      </c>
      <c r="AQ1039" s="119" t="s">
        <v>216</v>
      </c>
    </row>
    <row r="1040" spans="22:43" ht="15" hidden="1" customHeight="1">
      <c r="V1040" s="199">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199">
        <v>77</v>
      </c>
      <c r="AO1040" s="199">
        <v>649872.43999999994</v>
      </c>
      <c r="AP1040" s="199" t="s">
        <v>214</v>
      </c>
      <c r="AQ1040" s="119" t="s">
        <v>216</v>
      </c>
    </row>
    <row r="1041" spans="22:43" ht="15" hidden="1" customHeight="1">
      <c r="V1041" s="199">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199">
        <v>78</v>
      </c>
      <c r="AO1041" s="199">
        <v>662335.26</v>
      </c>
      <c r="AP1041" s="199" t="s">
        <v>214</v>
      </c>
      <c r="AQ1041" s="119" t="s">
        <v>216</v>
      </c>
    </row>
    <row r="1042" spans="22:43" ht="15" hidden="1" customHeight="1">
      <c r="V1042" s="199">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199">
        <v>79</v>
      </c>
      <c r="AO1042" s="199">
        <v>674875.42</v>
      </c>
      <c r="AP1042" s="199" t="s">
        <v>214</v>
      </c>
      <c r="AQ1042" s="119" t="s">
        <v>216</v>
      </c>
    </row>
    <row r="1043" spans="22:43" ht="15" hidden="1" customHeight="1">
      <c r="V1043" s="199">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199">
        <v>80</v>
      </c>
      <c r="AO1043" s="199">
        <v>687491.86</v>
      </c>
      <c r="AP1043" s="199" t="s">
        <v>214</v>
      </c>
      <c r="AQ1043" s="119" t="s">
        <v>216</v>
      </c>
    </row>
    <row r="1044" spans="22:43" ht="15" hidden="1" customHeight="1">
      <c r="V1044" s="199">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199">
        <v>81</v>
      </c>
      <c r="AO1044" s="199">
        <v>700179.38</v>
      </c>
      <c r="AP1044" s="199" t="s">
        <v>214</v>
      </c>
      <c r="AQ1044" s="119" t="s">
        <v>216</v>
      </c>
    </row>
    <row r="1045" spans="22:43" ht="15" hidden="1" customHeight="1">
      <c r="V1045" s="199">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199">
        <v>82</v>
      </c>
      <c r="AO1045" s="199">
        <v>712943.18</v>
      </c>
      <c r="AP1045" s="199" t="s">
        <v>214</v>
      </c>
      <c r="AQ1045" s="119" t="s">
        <v>216</v>
      </c>
    </row>
    <row r="1046" spans="22:43" ht="15" hidden="1" customHeight="1">
      <c r="V1046" s="199">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199">
        <v>83</v>
      </c>
      <c r="AO1046" s="199">
        <v>725781.19</v>
      </c>
      <c r="AP1046" s="199" t="s">
        <v>214</v>
      </c>
      <c r="AQ1046" s="119" t="s">
        <v>216</v>
      </c>
    </row>
    <row r="1047" spans="22:43" ht="15" hidden="1" customHeight="1">
      <c r="V1047" s="199">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199">
        <v>84</v>
      </c>
      <c r="AO1047" s="199">
        <v>738690.27</v>
      </c>
      <c r="AP1047" s="199" t="s">
        <v>214</v>
      </c>
      <c r="AQ1047" s="119" t="s">
        <v>216</v>
      </c>
    </row>
    <row r="1048" spans="22:43" ht="15" hidden="1" customHeight="1">
      <c r="V1048" s="199">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199">
        <v>85</v>
      </c>
      <c r="AO1048" s="199">
        <v>751674.59</v>
      </c>
      <c r="AP1048" s="199" t="s">
        <v>214</v>
      </c>
      <c r="AQ1048" s="119" t="s">
        <v>216</v>
      </c>
    </row>
    <row r="1049" spans="22:43" ht="15" hidden="1" customHeight="1">
      <c r="V1049" s="199">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199">
        <v>86</v>
      </c>
      <c r="AO1049" s="199">
        <v>764729.98</v>
      </c>
      <c r="AP1049" s="199" t="s">
        <v>214</v>
      </c>
      <c r="AQ1049" s="119" t="s">
        <v>216</v>
      </c>
    </row>
    <row r="1050" spans="22:43" ht="15" hidden="1" customHeight="1">
      <c r="V1050" s="199">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199">
        <v>87</v>
      </c>
      <c r="AO1050" s="199">
        <v>777858.52</v>
      </c>
      <c r="AP1050" s="199" t="s">
        <v>214</v>
      </c>
      <c r="AQ1050" s="119" t="s">
        <v>216</v>
      </c>
    </row>
    <row r="1051" spans="22:43" ht="15" hidden="1" customHeight="1">
      <c r="V1051" s="199">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199">
        <v>88</v>
      </c>
      <c r="AO1051" s="199">
        <v>791061.27</v>
      </c>
      <c r="AP1051" s="199" t="s">
        <v>214</v>
      </c>
      <c r="AQ1051" s="119" t="s">
        <v>216</v>
      </c>
    </row>
    <row r="1052" spans="22:43" ht="15" hidden="1" customHeight="1">
      <c r="V1052" s="199">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199">
        <v>89</v>
      </c>
      <c r="AO1052" s="199">
        <v>804326.73</v>
      </c>
      <c r="AP1052" s="199" t="s">
        <v>214</v>
      </c>
      <c r="AQ1052" s="119" t="s">
        <v>216</v>
      </c>
    </row>
    <row r="1053" spans="22:43" ht="15" hidden="1" customHeight="1">
      <c r="V1053" s="199">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199">
        <v>90</v>
      </c>
      <c r="AO1053" s="199">
        <v>817669.52</v>
      </c>
      <c r="AP1053" s="199" t="s">
        <v>214</v>
      </c>
      <c r="AQ1053" s="119" t="s">
        <v>216</v>
      </c>
    </row>
    <row r="1054" spans="22:43" ht="15" hidden="1" customHeight="1">
      <c r="V1054" s="199">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199">
        <v>91</v>
      </c>
      <c r="AO1054" s="199">
        <v>831080.24</v>
      </c>
      <c r="AP1054" s="199" t="s">
        <v>214</v>
      </c>
      <c r="AQ1054" s="119" t="s">
        <v>216</v>
      </c>
    </row>
    <row r="1055" spans="22:43" ht="15" hidden="1" customHeight="1">
      <c r="V1055" s="199">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199">
        <v>92</v>
      </c>
      <c r="AO1055" s="199">
        <v>844564.12</v>
      </c>
      <c r="AP1055" s="199" t="s">
        <v>214</v>
      </c>
      <c r="AQ1055" s="119" t="s">
        <v>216</v>
      </c>
    </row>
    <row r="1056" spans="22:43" ht="15" hidden="1" customHeight="1">
      <c r="V1056" s="199">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199">
        <v>93</v>
      </c>
      <c r="AO1056" s="199">
        <v>858111.75</v>
      </c>
      <c r="AP1056" s="199" t="s">
        <v>214</v>
      </c>
      <c r="AQ1056" s="119" t="s">
        <v>216</v>
      </c>
    </row>
    <row r="1057" spans="22:43" ht="15" hidden="1" customHeight="1">
      <c r="V1057" s="199">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199">
        <v>94</v>
      </c>
      <c r="AO1057" s="199">
        <v>871729.41</v>
      </c>
      <c r="AP1057" s="199" t="s">
        <v>214</v>
      </c>
      <c r="AQ1057" s="119" t="s">
        <v>216</v>
      </c>
    </row>
    <row r="1058" spans="22:43" ht="15" hidden="1" customHeight="1">
      <c r="V1058" s="199">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199">
        <v>95</v>
      </c>
      <c r="AO1058" s="199">
        <v>885417.08</v>
      </c>
      <c r="AP1058" s="199" t="s">
        <v>214</v>
      </c>
      <c r="AQ1058" s="119" t="s">
        <v>216</v>
      </c>
    </row>
    <row r="1059" spans="22:43" ht="15" hidden="1" customHeight="1">
      <c r="V1059" s="199">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199">
        <v>96</v>
      </c>
      <c r="AO1059" s="199">
        <v>899174.78</v>
      </c>
      <c r="AP1059" s="199" t="s">
        <v>214</v>
      </c>
      <c r="AQ1059" s="119" t="s">
        <v>216</v>
      </c>
    </row>
    <row r="1060" spans="22:43" ht="15" hidden="1" customHeight="1">
      <c r="V1060" s="199">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199">
        <v>97</v>
      </c>
      <c r="AO1060" s="199">
        <v>912999.36</v>
      </c>
      <c r="AP1060" s="199" t="s">
        <v>214</v>
      </c>
      <c r="AQ1060" s="119" t="s">
        <v>216</v>
      </c>
    </row>
    <row r="1061" spans="22:43" ht="15" hidden="1" customHeight="1">
      <c r="V1061" s="199">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199">
        <v>98</v>
      </c>
      <c r="AO1061" s="199">
        <v>926890.83</v>
      </c>
      <c r="AP1061" s="199" t="s">
        <v>214</v>
      </c>
      <c r="AQ1061" s="119" t="s">
        <v>216</v>
      </c>
    </row>
    <row r="1062" spans="22:43" ht="15" hidden="1" customHeight="1">
      <c r="V1062" s="199">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199">
        <v>99</v>
      </c>
      <c r="AO1062" s="199">
        <v>940848.14</v>
      </c>
      <c r="AP1062" s="199" t="s">
        <v>214</v>
      </c>
      <c r="AQ1062" s="119" t="s">
        <v>216</v>
      </c>
    </row>
    <row r="1063" spans="22:43" ht="15" hidden="1" customHeight="1">
      <c r="V1063" s="199">
        <v>16</v>
      </c>
      <c r="W1063" s="119">
        <v>19</v>
      </c>
      <c r="X1063" s="119">
        <v>31</v>
      </c>
      <c r="Y1063" s="119">
        <v>33</v>
      </c>
      <c r="Z1063" s="119">
        <v>36</v>
      </c>
      <c r="AA1063" s="119">
        <v>37</v>
      </c>
      <c r="AB1063" s="119">
        <v>74</v>
      </c>
      <c r="AC1063" s="119">
        <v>88</v>
      </c>
      <c r="AD1063" s="119">
        <v>89</v>
      </c>
      <c r="AE1063" s="119">
        <v>90</v>
      </c>
      <c r="AN1063" s="199">
        <v>1</v>
      </c>
      <c r="AO1063" s="199">
        <v>74118.490000000005</v>
      </c>
      <c r="AP1063" s="199" t="s">
        <v>214</v>
      </c>
      <c r="AQ1063" s="119" t="s">
        <v>216</v>
      </c>
    </row>
    <row r="1064" spans="22:43" ht="15" hidden="1" customHeight="1">
      <c r="V1064" s="199">
        <v>16</v>
      </c>
      <c r="W1064" s="119">
        <v>19</v>
      </c>
      <c r="X1064" s="119">
        <v>31</v>
      </c>
      <c r="Y1064" s="119">
        <v>33</v>
      </c>
      <c r="Z1064" s="119">
        <v>36</v>
      </c>
      <c r="AA1064" s="119">
        <v>37</v>
      </c>
      <c r="AB1064" s="119">
        <v>74</v>
      </c>
      <c r="AC1064" s="119">
        <v>88</v>
      </c>
      <c r="AD1064" s="119">
        <v>89</v>
      </c>
      <c r="AE1064" s="119">
        <v>90</v>
      </c>
      <c r="AN1064" s="199">
        <v>2</v>
      </c>
      <c r="AO1064" s="199">
        <v>76749.009999999995</v>
      </c>
      <c r="AP1064" s="199" t="s">
        <v>214</v>
      </c>
      <c r="AQ1064" s="119" t="s">
        <v>216</v>
      </c>
    </row>
    <row r="1065" spans="22:43" ht="15" hidden="1" customHeight="1">
      <c r="V1065" s="199">
        <v>16</v>
      </c>
      <c r="W1065" s="119">
        <v>19</v>
      </c>
      <c r="X1065" s="119">
        <v>31</v>
      </c>
      <c r="Y1065" s="119">
        <v>33</v>
      </c>
      <c r="Z1065" s="119">
        <v>36</v>
      </c>
      <c r="AA1065" s="119">
        <v>37</v>
      </c>
      <c r="AB1065" s="119">
        <v>74</v>
      </c>
      <c r="AC1065" s="119">
        <v>88</v>
      </c>
      <c r="AD1065" s="119">
        <v>89</v>
      </c>
      <c r="AE1065" s="119">
        <v>90</v>
      </c>
      <c r="AN1065" s="199">
        <v>3</v>
      </c>
      <c r="AO1065" s="199">
        <v>79470.45</v>
      </c>
      <c r="AP1065" s="199" t="s">
        <v>214</v>
      </c>
      <c r="AQ1065" s="119" t="s">
        <v>216</v>
      </c>
    </row>
    <row r="1066" spans="22:43" ht="15" hidden="1" customHeight="1">
      <c r="V1066" s="199">
        <v>16</v>
      </c>
      <c r="W1066" s="119">
        <v>19</v>
      </c>
      <c r="X1066" s="119">
        <v>31</v>
      </c>
      <c r="Y1066" s="119">
        <v>33</v>
      </c>
      <c r="Z1066" s="119">
        <v>36</v>
      </c>
      <c r="AA1066" s="119">
        <v>37</v>
      </c>
      <c r="AB1066" s="119">
        <v>74</v>
      </c>
      <c r="AC1066" s="119">
        <v>88</v>
      </c>
      <c r="AD1066" s="119">
        <v>89</v>
      </c>
      <c r="AE1066" s="119">
        <v>90</v>
      </c>
      <c r="AN1066" s="199">
        <v>4</v>
      </c>
      <c r="AO1066" s="199">
        <v>82291.17</v>
      </c>
      <c r="AP1066" s="199" t="s">
        <v>214</v>
      </c>
      <c r="AQ1066" s="119" t="s">
        <v>216</v>
      </c>
    </row>
    <row r="1067" spans="22:43" ht="15" hidden="1" customHeight="1">
      <c r="V1067" s="199">
        <v>16</v>
      </c>
      <c r="W1067" s="119">
        <v>19</v>
      </c>
      <c r="X1067" s="119">
        <v>31</v>
      </c>
      <c r="Y1067" s="119">
        <v>33</v>
      </c>
      <c r="Z1067" s="119">
        <v>36</v>
      </c>
      <c r="AA1067" s="119">
        <v>37</v>
      </c>
      <c r="AB1067" s="119">
        <v>74</v>
      </c>
      <c r="AC1067" s="119">
        <v>88</v>
      </c>
      <c r="AD1067" s="119">
        <v>89</v>
      </c>
      <c r="AE1067" s="119">
        <v>90</v>
      </c>
      <c r="AN1067" s="199">
        <v>5</v>
      </c>
      <c r="AO1067" s="199">
        <v>85211.18</v>
      </c>
      <c r="AP1067" s="199" t="s">
        <v>214</v>
      </c>
      <c r="AQ1067" s="119" t="s">
        <v>216</v>
      </c>
    </row>
    <row r="1068" spans="22:43" ht="15" hidden="1" customHeight="1">
      <c r="V1068" s="199">
        <v>16</v>
      </c>
      <c r="W1068" s="119">
        <v>19</v>
      </c>
      <c r="X1068" s="119">
        <v>31</v>
      </c>
      <c r="Y1068" s="119">
        <v>33</v>
      </c>
      <c r="Z1068" s="119">
        <v>36</v>
      </c>
      <c r="AA1068" s="119">
        <v>37</v>
      </c>
      <c r="AB1068" s="119">
        <v>74</v>
      </c>
      <c r="AC1068" s="119">
        <v>88</v>
      </c>
      <c r="AD1068" s="119">
        <v>89</v>
      </c>
      <c r="AE1068" s="119">
        <v>90</v>
      </c>
      <c r="AN1068" s="199">
        <v>6</v>
      </c>
      <c r="AO1068" s="199">
        <v>88234.66</v>
      </c>
      <c r="AP1068" s="199" t="s">
        <v>214</v>
      </c>
      <c r="AQ1068" s="119" t="s">
        <v>216</v>
      </c>
    </row>
    <row r="1069" spans="22:43" ht="15" hidden="1" customHeight="1">
      <c r="V1069" s="199">
        <v>16</v>
      </c>
      <c r="W1069" s="119">
        <v>19</v>
      </c>
      <c r="X1069" s="119">
        <v>31</v>
      </c>
      <c r="Y1069" s="119">
        <v>33</v>
      </c>
      <c r="Z1069" s="119">
        <v>36</v>
      </c>
      <c r="AA1069" s="119">
        <v>37</v>
      </c>
      <c r="AB1069" s="119">
        <v>74</v>
      </c>
      <c r="AC1069" s="119">
        <v>88</v>
      </c>
      <c r="AD1069" s="119">
        <v>89</v>
      </c>
      <c r="AE1069" s="119">
        <v>90</v>
      </c>
      <c r="AN1069" s="199">
        <v>7</v>
      </c>
      <c r="AO1069" s="199">
        <v>91364.73</v>
      </c>
      <c r="AP1069" s="199" t="s">
        <v>214</v>
      </c>
      <c r="AQ1069" s="119" t="s">
        <v>216</v>
      </c>
    </row>
    <row r="1070" spans="22:43" ht="15" hidden="1" customHeight="1">
      <c r="V1070" s="199">
        <v>16</v>
      </c>
      <c r="W1070" s="119">
        <v>19</v>
      </c>
      <c r="X1070" s="119">
        <v>31</v>
      </c>
      <c r="Y1070" s="119">
        <v>33</v>
      </c>
      <c r="Z1070" s="119">
        <v>36</v>
      </c>
      <c r="AA1070" s="119">
        <v>37</v>
      </c>
      <c r="AB1070" s="119">
        <v>74</v>
      </c>
      <c r="AC1070" s="119">
        <v>88</v>
      </c>
      <c r="AD1070" s="119">
        <v>89</v>
      </c>
      <c r="AE1070" s="119">
        <v>90</v>
      </c>
      <c r="AN1070" s="199">
        <v>8</v>
      </c>
      <c r="AO1070" s="199">
        <v>94606.63</v>
      </c>
      <c r="AP1070" s="199" t="s">
        <v>214</v>
      </c>
      <c r="AQ1070" s="119" t="s">
        <v>216</v>
      </c>
    </row>
    <row r="1071" spans="22:43" ht="15" hidden="1" customHeight="1">
      <c r="V1071" s="199">
        <v>16</v>
      </c>
      <c r="W1071" s="119">
        <v>19</v>
      </c>
      <c r="X1071" s="119">
        <v>31</v>
      </c>
      <c r="Y1071" s="119">
        <v>33</v>
      </c>
      <c r="Z1071" s="119">
        <v>36</v>
      </c>
      <c r="AA1071" s="119">
        <v>37</v>
      </c>
      <c r="AB1071" s="119">
        <v>74</v>
      </c>
      <c r="AC1071" s="119">
        <v>88</v>
      </c>
      <c r="AD1071" s="119">
        <v>89</v>
      </c>
      <c r="AE1071" s="119">
        <v>90</v>
      </c>
      <c r="AN1071" s="199">
        <v>9</v>
      </c>
      <c r="AO1071" s="199">
        <v>97961.4</v>
      </c>
      <c r="AP1071" s="199" t="s">
        <v>214</v>
      </c>
      <c r="AQ1071" s="119" t="s">
        <v>216</v>
      </c>
    </row>
    <row r="1072" spans="22:43" ht="15" hidden="1" customHeight="1">
      <c r="V1072" s="199">
        <v>16</v>
      </c>
      <c r="W1072" s="119">
        <v>19</v>
      </c>
      <c r="X1072" s="119">
        <v>31</v>
      </c>
      <c r="Y1072" s="119">
        <v>33</v>
      </c>
      <c r="Z1072" s="119">
        <v>36</v>
      </c>
      <c r="AA1072" s="119">
        <v>37</v>
      </c>
      <c r="AB1072" s="119">
        <v>74</v>
      </c>
      <c r="AC1072" s="119">
        <v>88</v>
      </c>
      <c r="AD1072" s="119">
        <v>89</v>
      </c>
      <c r="AE1072" s="119">
        <v>90</v>
      </c>
      <c r="AN1072" s="199">
        <v>10</v>
      </c>
      <c r="AO1072" s="199">
        <v>101439.5</v>
      </c>
      <c r="AP1072" s="199" t="s">
        <v>214</v>
      </c>
      <c r="AQ1072" s="119" t="s">
        <v>216</v>
      </c>
    </row>
    <row r="1073" spans="22:43" ht="15" hidden="1" customHeight="1">
      <c r="V1073" s="199">
        <v>16</v>
      </c>
      <c r="W1073" s="119">
        <v>19</v>
      </c>
      <c r="X1073" s="119">
        <v>31</v>
      </c>
      <c r="Y1073" s="119">
        <v>33</v>
      </c>
      <c r="Z1073" s="119">
        <v>36</v>
      </c>
      <c r="AA1073" s="119">
        <v>37</v>
      </c>
      <c r="AB1073" s="119">
        <v>74</v>
      </c>
      <c r="AC1073" s="119">
        <v>88</v>
      </c>
      <c r="AD1073" s="119">
        <v>89</v>
      </c>
      <c r="AE1073" s="119">
        <v>90</v>
      </c>
      <c r="AN1073" s="199">
        <v>11</v>
      </c>
      <c r="AO1073" s="199">
        <v>105036.73</v>
      </c>
      <c r="AP1073" s="199" t="s">
        <v>214</v>
      </c>
      <c r="AQ1073" s="119" t="s">
        <v>216</v>
      </c>
    </row>
    <row r="1074" spans="22:43" ht="15" hidden="1" customHeight="1">
      <c r="V1074" s="199">
        <v>16</v>
      </c>
      <c r="W1074" s="119">
        <v>19</v>
      </c>
      <c r="X1074" s="119">
        <v>31</v>
      </c>
      <c r="Y1074" s="119">
        <v>33</v>
      </c>
      <c r="Z1074" s="119">
        <v>36</v>
      </c>
      <c r="AA1074" s="119">
        <v>37</v>
      </c>
      <c r="AB1074" s="119">
        <v>74</v>
      </c>
      <c r="AC1074" s="119">
        <v>88</v>
      </c>
      <c r="AD1074" s="119">
        <v>89</v>
      </c>
      <c r="AE1074" s="119">
        <v>90</v>
      </c>
      <c r="AN1074" s="199">
        <v>12</v>
      </c>
      <c r="AO1074" s="199">
        <v>108764.6</v>
      </c>
      <c r="AP1074" s="199" t="s">
        <v>214</v>
      </c>
      <c r="AQ1074" s="119" t="s">
        <v>216</v>
      </c>
    </row>
    <row r="1075" spans="22:43" ht="15" hidden="1" customHeight="1">
      <c r="V1075" s="199">
        <v>16</v>
      </c>
      <c r="W1075" s="119">
        <v>19</v>
      </c>
      <c r="X1075" s="119">
        <v>31</v>
      </c>
      <c r="Y1075" s="119">
        <v>33</v>
      </c>
      <c r="Z1075" s="119">
        <v>36</v>
      </c>
      <c r="AA1075" s="119">
        <v>37</v>
      </c>
      <c r="AB1075" s="119">
        <v>74</v>
      </c>
      <c r="AC1075" s="119">
        <v>88</v>
      </c>
      <c r="AD1075" s="119">
        <v>89</v>
      </c>
      <c r="AE1075" s="119">
        <v>90</v>
      </c>
      <c r="AN1075" s="199">
        <v>13</v>
      </c>
      <c r="AO1075" s="199">
        <v>112624.16</v>
      </c>
      <c r="AP1075" s="199" t="s">
        <v>214</v>
      </c>
      <c r="AQ1075" s="119" t="s">
        <v>216</v>
      </c>
    </row>
    <row r="1076" spans="22:43" ht="15" hidden="1" customHeight="1">
      <c r="V1076" s="199">
        <v>16</v>
      </c>
      <c r="W1076" s="119">
        <v>19</v>
      </c>
      <c r="X1076" s="119">
        <v>31</v>
      </c>
      <c r="Y1076" s="119">
        <v>33</v>
      </c>
      <c r="Z1076" s="119">
        <v>36</v>
      </c>
      <c r="AA1076" s="119">
        <v>37</v>
      </c>
      <c r="AB1076" s="119">
        <v>74</v>
      </c>
      <c r="AC1076" s="119">
        <v>88</v>
      </c>
      <c r="AD1076" s="119">
        <v>89</v>
      </c>
      <c r="AE1076" s="119">
        <v>90</v>
      </c>
      <c r="AN1076" s="199">
        <v>14</v>
      </c>
      <c r="AO1076" s="199">
        <v>116617.48</v>
      </c>
      <c r="AP1076" s="199" t="s">
        <v>214</v>
      </c>
      <c r="AQ1076" s="119" t="s">
        <v>216</v>
      </c>
    </row>
    <row r="1077" spans="22:43" ht="15" hidden="1" customHeight="1">
      <c r="V1077" s="199">
        <v>16</v>
      </c>
      <c r="W1077" s="119">
        <v>19</v>
      </c>
      <c r="X1077" s="119">
        <v>31</v>
      </c>
      <c r="Y1077" s="119">
        <v>33</v>
      </c>
      <c r="Z1077" s="119">
        <v>36</v>
      </c>
      <c r="AA1077" s="119">
        <v>37</v>
      </c>
      <c r="AB1077" s="119">
        <v>74</v>
      </c>
      <c r="AC1077" s="119">
        <v>88</v>
      </c>
      <c r="AD1077" s="119">
        <v>89</v>
      </c>
      <c r="AE1077" s="119">
        <v>90</v>
      </c>
      <c r="AN1077" s="199">
        <v>15</v>
      </c>
      <c r="AO1077" s="199">
        <v>120757.12</v>
      </c>
      <c r="AP1077" s="199" t="s">
        <v>214</v>
      </c>
      <c r="AQ1077" s="119" t="s">
        <v>216</v>
      </c>
    </row>
    <row r="1078" spans="22:43" ht="15" hidden="1" customHeight="1">
      <c r="V1078" s="199">
        <v>16</v>
      </c>
      <c r="W1078" s="119">
        <v>19</v>
      </c>
      <c r="X1078" s="119">
        <v>31</v>
      </c>
      <c r="Y1078" s="119">
        <v>33</v>
      </c>
      <c r="Z1078" s="119">
        <v>36</v>
      </c>
      <c r="AA1078" s="119">
        <v>37</v>
      </c>
      <c r="AB1078" s="119">
        <v>74</v>
      </c>
      <c r="AC1078" s="119">
        <v>88</v>
      </c>
      <c r="AD1078" s="119">
        <v>89</v>
      </c>
      <c r="AE1078" s="119">
        <v>90</v>
      </c>
      <c r="AN1078" s="199">
        <v>16</v>
      </c>
      <c r="AO1078" s="199">
        <v>125038.9</v>
      </c>
      <c r="AP1078" s="199" t="s">
        <v>214</v>
      </c>
      <c r="AQ1078" s="119" t="s">
        <v>216</v>
      </c>
    </row>
    <row r="1079" spans="22:43" ht="15" hidden="1" customHeight="1">
      <c r="V1079" s="199">
        <v>16</v>
      </c>
      <c r="W1079" s="119">
        <v>19</v>
      </c>
      <c r="X1079" s="119">
        <v>31</v>
      </c>
      <c r="Y1079" s="119">
        <v>33</v>
      </c>
      <c r="Z1079" s="119">
        <v>36</v>
      </c>
      <c r="AA1079" s="119">
        <v>37</v>
      </c>
      <c r="AB1079" s="119">
        <v>74</v>
      </c>
      <c r="AC1079" s="119">
        <v>88</v>
      </c>
      <c r="AD1079" s="119">
        <v>89</v>
      </c>
      <c r="AE1079" s="119">
        <v>90</v>
      </c>
      <c r="AN1079" s="199">
        <v>17</v>
      </c>
      <c r="AO1079" s="199">
        <v>129478.48</v>
      </c>
      <c r="AP1079" s="199" t="s">
        <v>214</v>
      </c>
      <c r="AQ1079" s="119" t="s">
        <v>216</v>
      </c>
    </row>
    <row r="1080" spans="22:43" ht="15" hidden="1" customHeight="1">
      <c r="V1080" s="199">
        <v>16</v>
      </c>
      <c r="W1080" s="119">
        <v>19</v>
      </c>
      <c r="X1080" s="119">
        <v>31</v>
      </c>
      <c r="Y1080" s="119">
        <v>33</v>
      </c>
      <c r="Z1080" s="119">
        <v>36</v>
      </c>
      <c r="AA1080" s="119">
        <v>37</v>
      </c>
      <c r="AB1080" s="119">
        <v>74</v>
      </c>
      <c r="AC1080" s="119">
        <v>88</v>
      </c>
      <c r="AD1080" s="119">
        <v>89</v>
      </c>
      <c r="AE1080" s="119">
        <v>90</v>
      </c>
      <c r="AN1080" s="199">
        <v>18</v>
      </c>
      <c r="AO1080" s="199">
        <v>134071.70000000001</v>
      </c>
      <c r="AP1080" s="199" t="s">
        <v>214</v>
      </c>
      <c r="AQ1080" s="119" t="s">
        <v>216</v>
      </c>
    </row>
    <row r="1081" spans="22:43" ht="15" hidden="1" customHeight="1">
      <c r="V1081" s="199">
        <v>16</v>
      </c>
      <c r="W1081" s="119">
        <v>19</v>
      </c>
      <c r="X1081" s="119">
        <v>31</v>
      </c>
      <c r="Y1081" s="119">
        <v>33</v>
      </c>
      <c r="Z1081" s="119">
        <v>36</v>
      </c>
      <c r="AA1081" s="119">
        <v>37</v>
      </c>
      <c r="AB1081" s="119">
        <v>74</v>
      </c>
      <c r="AC1081" s="119">
        <v>88</v>
      </c>
      <c r="AD1081" s="119">
        <v>89</v>
      </c>
      <c r="AE1081" s="119">
        <v>90</v>
      </c>
      <c r="AN1081" s="199">
        <v>19</v>
      </c>
      <c r="AO1081" s="199">
        <v>138827.95000000001</v>
      </c>
      <c r="AP1081" s="199" t="s">
        <v>214</v>
      </c>
      <c r="AQ1081" s="119" t="s">
        <v>216</v>
      </c>
    </row>
    <row r="1082" spans="22:43" ht="15" hidden="1" customHeight="1">
      <c r="V1082" s="199">
        <v>16</v>
      </c>
      <c r="W1082" s="119">
        <v>19</v>
      </c>
      <c r="X1082" s="119">
        <v>31</v>
      </c>
      <c r="Y1082" s="119">
        <v>33</v>
      </c>
      <c r="Z1082" s="119">
        <v>36</v>
      </c>
      <c r="AA1082" s="119">
        <v>37</v>
      </c>
      <c r="AB1082" s="119">
        <v>74</v>
      </c>
      <c r="AC1082" s="119">
        <v>88</v>
      </c>
      <c r="AD1082" s="119">
        <v>89</v>
      </c>
      <c r="AE1082" s="119">
        <v>90</v>
      </c>
      <c r="AN1082" s="199">
        <v>20</v>
      </c>
      <c r="AO1082" s="199">
        <v>143754.54999999999</v>
      </c>
      <c r="AP1082" s="199" t="s">
        <v>214</v>
      </c>
      <c r="AQ1082" s="119" t="s">
        <v>216</v>
      </c>
    </row>
    <row r="1083" spans="22:43" ht="15" hidden="1" customHeight="1">
      <c r="V1083" s="199">
        <v>16</v>
      </c>
      <c r="W1083" s="119">
        <v>19</v>
      </c>
      <c r="X1083" s="119">
        <v>31</v>
      </c>
      <c r="Y1083" s="119">
        <v>33</v>
      </c>
      <c r="Z1083" s="119">
        <v>36</v>
      </c>
      <c r="AA1083" s="119">
        <v>37</v>
      </c>
      <c r="AB1083" s="119">
        <v>74</v>
      </c>
      <c r="AC1083" s="119">
        <v>88</v>
      </c>
      <c r="AD1083" s="119">
        <v>89</v>
      </c>
      <c r="AE1083" s="119">
        <v>90</v>
      </c>
      <c r="AN1083" s="199">
        <v>21</v>
      </c>
      <c r="AO1083" s="199">
        <v>148855.67999999999</v>
      </c>
      <c r="AP1083" s="199" t="s">
        <v>214</v>
      </c>
      <c r="AQ1083" s="119" t="s">
        <v>216</v>
      </c>
    </row>
    <row r="1084" spans="22:43" ht="15" hidden="1" customHeight="1">
      <c r="V1084" s="199">
        <v>16</v>
      </c>
      <c r="W1084" s="119">
        <v>19</v>
      </c>
      <c r="X1084" s="119">
        <v>31</v>
      </c>
      <c r="Y1084" s="119">
        <v>33</v>
      </c>
      <c r="Z1084" s="119">
        <v>36</v>
      </c>
      <c r="AA1084" s="119">
        <v>37</v>
      </c>
      <c r="AB1084" s="119">
        <v>74</v>
      </c>
      <c r="AC1084" s="119">
        <v>88</v>
      </c>
      <c r="AD1084" s="119">
        <v>89</v>
      </c>
      <c r="AE1084" s="119">
        <v>90</v>
      </c>
      <c r="AN1084" s="199">
        <v>22</v>
      </c>
      <c r="AO1084" s="199">
        <v>154134.48000000001</v>
      </c>
      <c r="AP1084" s="199" t="s">
        <v>214</v>
      </c>
      <c r="AQ1084" s="119" t="s">
        <v>216</v>
      </c>
    </row>
    <row r="1085" spans="22:43" ht="15" hidden="1" customHeight="1">
      <c r="V1085" s="199">
        <v>16</v>
      </c>
      <c r="W1085" s="119">
        <v>19</v>
      </c>
      <c r="X1085" s="119">
        <v>31</v>
      </c>
      <c r="Y1085" s="119">
        <v>33</v>
      </c>
      <c r="Z1085" s="119">
        <v>36</v>
      </c>
      <c r="AA1085" s="119">
        <v>37</v>
      </c>
      <c r="AB1085" s="119">
        <v>74</v>
      </c>
      <c r="AC1085" s="119">
        <v>88</v>
      </c>
      <c r="AD1085" s="119">
        <v>89</v>
      </c>
      <c r="AE1085" s="119">
        <v>90</v>
      </c>
      <c r="AN1085" s="199">
        <v>23</v>
      </c>
      <c r="AO1085" s="199">
        <v>159601.4</v>
      </c>
      <c r="AP1085" s="199" t="s">
        <v>214</v>
      </c>
      <c r="AQ1085" s="119" t="s">
        <v>216</v>
      </c>
    </row>
    <row r="1086" spans="22:43" ht="15" hidden="1" customHeight="1">
      <c r="V1086" s="199">
        <v>16</v>
      </c>
      <c r="W1086" s="119">
        <v>19</v>
      </c>
      <c r="X1086" s="119">
        <v>31</v>
      </c>
      <c r="Y1086" s="119">
        <v>33</v>
      </c>
      <c r="Z1086" s="119">
        <v>36</v>
      </c>
      <c r="AA1086" s="119">
        <v>37</v>
      </c>
      <c r="AB1086" s="119">
        <v>74</v>
      </c>
      <c r="AC1086" s="119">
        <v>88</v>
      </c>
      <c r="AD1086" s="119">
        <v>89</v>
      </c>
      <c r="AE1086" s="119">
        <v>90</v>
      </c>
      <c r="AN1086" s="199">
        <v>24</v>
      </c>
      <c r="AO1086" s="199">
        <v>165266.89000000001</v>
      </c>
      <c r="AP1086" s="199" t="s">
        <v>214</v>
      </c>
      <c r="AQ1086" s="119" t="s">
        <v>216</v>
      </c>
    </row>
    <row r="1087" spans="22:43" ht="15" hidden="1" customHeight="1">
      <c r="V1087" s="199">
        <v>16</v>
      </c>
      <c r="W1087" s="119">
        <v>19</v>
      </c>
      <c r="X1087" s="119">
        <v>31</v>
      </c>
      <c r="Y1087" s="119">
        <v>33</v>
      </c>
      <c r="Z1087" s="119">
        <v>36</v>
      </c>
      <c r="AA1087" s="119">
        <v>37</v>
      </c>
      <c r="AB1087" s="119">
        <v>74</v>
      </c>
      <c r="AC1087" s="119">
        <v>88</v>
      </c>
      <c r="AD1087" s="119">
        <v>89</v>
      </c>
      <c r="AE1087" s="119">
        <v>90</v>
      </c>
      <c r="AN1087" s="199">
        <v>25</v>
      </c>
      <c r="AO1087" s="199">
        <v>171129.9</v>
      </c>
      <c r="AP1087" s="199" t="s">
        <v>214</v>
      </c>
      <c r="AQ1087" s="119" t="s">
        <v>216</v>
      </c>
    </row>
    <row r="1088" spans="22:43" ht="15" hidden="1" customHeight="1">
      <c r="V1088" s="199">
        <v>16</v>
      </c>
      <c r="W1088" s="119">
        <v>19</v>
      </c>
      <c r="X1088" s="119">
        <v>31</v>
      </c>
      <c r="Y1088" s="119">
        <v>33</v>
      </c>
      <c r="Z1088" s="119">
        <v>36</v>
      </c>
      <c r="AA1088" s="119">
        <v>37</v>
      </c>
      <c r="AB1088" s="119">
        <v>74</v>
      </c>
      <c r="AC1088" s="119">
        <v>88</v>
      </c>
      <c r="AD1088" s="119">
        <v>89</v>
      </c>
      <c r="AE1088" s="119">
        <v>90</v>
      </c>
      <c r="AN1088" s="199">
        <v>26</v>
      </c>
      <c r="AO1088" s="199">
        <v>177201.93</v>
      </c>
      <c r="AP1088" s="199" t="s">
        <v>214</v>
      </c>
      <c r="AQ1088" s="119" t="s">
        <v>216</v>
      </c>
    </row>
    <row r="1089" spans="22:43" ht="15" hidden="1" customHeight="1">
      <c r="V1089" s="199">
        <v>16</v>
      </c>
      <c r="W1089" s="119">
        <v>19</v>
      </c>
      <c r="X1089" s="119">
        <v>31</v>
      </c>
      <c r="Y1089" s="119">
        <v>33</v>
      </c>
      <c r="Z1089" s="119">
        <v>36</v>
      </c>
      <c r="AA1089" s="119">
        <v>37</v>
      </c>
      <c r="AB1089" s="119">
        <v>74</v>
      </c>
      <c r="AC1089" s="119">
        <v>88</v>
      </c>
      <c r="AD1089" s="119">
        <v>89</v>
      </c>
      <c r="AE1089" s="119">
        <v>90</v>
      </c>
      <c r="AN1089" s="199">
        <v>27</v>
      </c>
      <c r="AO1089" s="199">
        <v>183489.25</v>
      </c>
      <c r="AP1089" s="199" t="s">
        <v>214</v>
      </c>
      <c r="AQ1089" s="119" t="s">
        <v>216</v>
      </c>
    </row>
    <row r="1090" spans="22:43" ht="15" hidden="1" customHeight="1">
      <c r="V1090" s="199">
        <v>16</v>
      </c>
      <c r="W1090" s="119">
        <v>19</v>
      </c>
      <c r="X1090" s="119">
        <v>31</v>
      </c>
      <c r="Y1090" s="119">
        <v>33</v>
      </c>
      <c r="Z1090" s="119">
        <v>36</v>
      </c>
      <c r="AA1090" s="119">
        <v>37</v>
      </c>
      <c r="AB1090" s="119">
        <v>74</v>
      </c>
      <c r="AC1090" s="119">
        <v>88</v>
      </c>
      <c r="AD1090" s="119">
        <v>89</v>
      </c>
      <c r="AE1090" s="119">
        <v>90</v>
      </c>
      <c r="AN1090" s="199">
        <v>28</v>
      </c>
      <c r="AO1090" s="199">
        <v>189998.13</v>
      </c>
      <c r="AP1090" s="199" t="s">
        <v>214</v>
      </c>
      <c r="AQ1090" s="119" t="s">
        <v>216</v>
      </c>
    </row>
    <row r="1091" spans="22:43" ht="15" hidden="1" customHeight="1">
      <c r="V1091" s="199">
        <v>16</v>
      </c>
      <c r="W1091" s="119">
        <v>19</v>
      </c>
      <c r="X1091" s="119">
        <v>31</v>
      </c>
      <c r="Y1091" s="119">
        <v>33</v>
      </c>
      <c r="Z1091" s="119">
        <v>36</v>
      </c>
      <c r="AA1091" s="119">
        <v>37</v>
      </c>
      <c r="AB1091" s="119">
        <v>74</v>
      </c>
      <c r="AC1091" s="119">
        <v>88</v>
      </c>
      <c r="AD1091" s="119">
        <v>89</v>
      </c>
      <c r="AE1091" s="119">
        <v>90</v>
      </c>
      <c r="AN1091" s="199">
        <v>29</v>
      </c>
      <c r="AO1091" s="199">
        <v>196737.98</v>
      </c>
      <c r="AP1091" s="199" t="s">
        <v>214</v>
      </c>
      <c r="AQ1091" s="119" t="s">
        <v>216</v>
      </c>
    </row>
    <row r="1092" spans="22:43" ht="15" hidden="1" customHeight="1">
      <c r="V1092" s="199">
        <v>16</v>
      </c>
      <c r="W1092" s="119">
        <v>19</v>
      </c>
      <c r="X1092" s="119">
        <v>31</v>
      </c>
      <c r="Y1092" s="119">
        <v>33</v>
      </c>
      <c r="Z1092" s="119">
        <v>36</v>
      </c>
      <c r="AA1092" s="119">
        <v>37</v>
      </c>
      <c r="AB1092" s="119">
        <v>74</v>
      </c>
      <c r="AC1092" s="119">
        <v>88</v>
      </c>
      <c r="AD1092" s="119">
        <v>89</v>
      </c>
      <c r="AE1092" s="119">
        <v>90</v>
      </c>
      <c r="AN1092" s="199">
        <v>30</v>
      </c>
      <c r="AO1092" s="199">
        <v>203718.21</v>
      </c>
      <c r="AP1092" s="199" t="s">
        <v>214</v>
      </c>
      <c r="AQ1092" s="119" t="s">
        <v>216</v>
      </c>
    </row>
    <row r="1093" spans="22:43" ht="15" hidden="1" customHeight="1">
      <c r="V1093" s="199">
        <v>16</v>
      </c>
      <c r="W1093" s="119">
        <v>19</v>
      </c>
      <c r="X1093" s="119">
        <v>31</v>
      </c>
      <c r="Y1093" s="119">
        <v>33</v>
      </c>
      <c r="Z1093" s="119">
        <v>36</v>
      </c>
      <c r="AA1093" s="119">
        <v>37</v>
      </c>
      <c r="AB1093" s="119">
        <v>74</v>
      </c>
      <c r="AC1093" s="119">
        <v>88</v>
      </c>
      <c r="AD1093" s="119">
        <v>89</v>
      </c>
      <c r="AE1093" s="119">
        <v>90</v>
      </c>
      <c r="AN1093" s="199">
        <v>31</v>
      </c>
      <c r="AO1093" s="199">
        <v>210949.25</v>
      </c>
      <c r="AP1093" s="199" t="s">
        <v>214</v>
      </c>
      <c r="AQ1093" s="119" t="s">
        <v>216</v>
      </c>
    </row>
    <row r="1094" spans="22:43" ht="15" hidden="1" customHeight="1">
      <c r="V1094" s="199">
        <v>16</v>
      </c>
      <c r="W1094" s="119">
        <v>19</v>
      </c>
      <c r="X1094" s="119">
        <v>31</v>
      </c>
      <c r="Y1094" s="119">
        <v>33</v>
      </c>
      <c r="Z1094" s="119">
        <v>36</v>
      </c>
      <c r="AA1094" s="119">
        <v>37</v>
      </c>
      <c r="AB1094" s="119">
        <v>74</v>
      </c>
      <c r="AC1094" s="119">
        <v>88</v>
      </c>
      <c r="AD1094" s="119">
        <v>89</v>
      </c>
      <c r="AE1094" s="119">
        <v>90</v>
      </c>
      <c r="AN1094" s="199">
        <v>32</v>
      </c>
      <c r="AO1094" s="199">
        <v>218432.17</v>
      </c>
      <c r="AP1094" s="199" t="s">
        <v>214</v>
      </c>
      <c r="AQ1094" s="119" t="s">
        <v>216</v>
      </c>
    </row>
    <row r="1095" spans="22:43" ht="15" hidden="1" customHeight="1">
      <c r="V1095" s="199">
        <v>16</v>
      </c>
      <c r="W1095" s="119">
        <v>19</v>
      </c>
      <c r="X1095" s="119">
        <v>31</v>
      </c>
      <c r="Y1095" s="119">
        <v>33</v>
      </c>
      <c r="Z1095" s="119">
        <v>36</v>
      </c>
      <c r="AA1095" s="119">
        <v>37</v>
      </c>
      <c r="AB1095" s="119">
        <v>74</v>
      </c>
      <c r="AC1095" s="119">
        <v>88</v>
      </c>
      <c r="AD1095" s="119">
        <v>89</v>
      </c>
      <c r="AE1095" s="119">
        <v>90</v>
      </c>
      <c r="AN1095" s="199">
        <v>33</v>
      </c>
      <c r="AO1095" s="199">
        <v>226181.59</v>
      </c>
      <c r="AP1095" s="199" t="s">
        <v>214</v>
      </c>
      <c r="AQ1095" s="119" t="s">
        <v>216</v>
      </c>
    </row>
    <row r="1096" spans="22:43" ht="15" hidden="1" customHeight="1">
      <c r="V1096" s="199">
        <v>16</v>
      </c>
      <c r="W1096" s="119">
        <v>19</v>
      </c>
      <c r="X1096" s="119">
        <v>31</v>
      </c>
      <c r="Y1096" s="119">
        <v>33</v>
      </c>
      <c r="Z1096" s="119">
        <v>36</v>
      </c>
      <c r="AA1096" s="119">
        <v>37</v>
      </c>
      <c r="AB1096" s="119">
        <v>74</v>
      </c>
      <c r="AC1096" s="119">
        <v>88</v>
      </c>
      <c r="AD1096" s="119">
        <v>89</v>
      </c>
      <c r="AE1096" s="119">
        <v>90</v>
      </c>
      <c r="AN1096" s="199">
        <v>34</v>
      </c>
      <c r="AO1096" s="199">
        <v>234207.96</v>
      </c>
      <c r="AP1096" s="199" t="s">
        <v>214</v>
      </c>
      <c r="AQ1096" s="119" t="s">
        <v>216</v>
      </c>
    </row>
    <row r="1097" spans="22:43" ht="15" hidden="1" customHeight="1">
      <c r="V1097" s="199">
        <v>16</v>
      </c>
      <c r="W1097" s="119">
        <v>19</v>
      </c>
      <c r="X1097" s="119">
        <v>31</v>
      </c>
      <c r="Y1097" s="119">
        <v>33</v>
      </c>
      <c r="Z1097" s="119">
        <v>36</v>
      </c>
      <c r="AA1097" s="119">
        <v>37</v>
      </c>
      <c r="AB1097" s="119">
        <v>74</v>
      </c>
      <c r="AC1097" s="119">
        <v>88</v>
      </c>
      <c r="AD1097" s="119">
        <v>89</v>
      </c>
      <c r="AE1097" s="119">
        <v>90</v>
      </c>
      <c r="AN1097" s="199">
        <v>35</v>
      </c>
      <c r="AO1097" s="199">
        <v>242516.5</v>
      </c>
      <c r="AP1097" s="199" t="s">
        <v>214</v>
      </c>
      <c r="AQ1097" s="119" t="s">
        <v>216</v>
      </c>
    </row>
    <row r="1098" spans="22:43" ht="15" hidden="1" customHeight="1">
      <c r="V1098" s="199">
        <v>16</v>
      </c>
      <c r="W1098" s="119">
        <v>19</v>
      </c>
      <c r="X1098" s="119">
        <v>31</v>
      </c>
      <c r="Y1098" s="119">
        <v>33</v>
      </c>
      <c r="Z1098" s="119">
        <v>36</v>
      </c>
      <c r="AA1098" s="119">
        <v>37</v>
      </c>
      <c r="AB1098" s="119">
        <v>74</v>
      </c>
      <c r="AC1098" s="119">
        <v>88</v>
      </c>
      <c r="AD1098" s="119">
        <v>89</v>
      </c>
      <c r="AE1098" s="119">
        <v>90</v>
      </c>
      <c r="AN1098" s="199">
        <v>36</v>
      </c>
      <c r="AO1098" s="199">
        <v>251119.76</v>
      </c>
      <c r="AP1098" s="199" t="s">
        <v>214</v>
      </c>
      <c r="AQ1098" s="119" t="s">
        <v>216</v>
      </c>
    </row>
    <row r="1099" spans="22:43" ht="15" hidden="1" customHeight="1">
      <c r="V1099" s="199">
        <v>16</v>
      </c>
      <c r="W1099" s="119">
        <v>19</v>
      </c>
      <c r="X1099" s="119">
        <v>31</v>
      </c>
      <c r="Y1099" s="119">
        <v>33</v>
      </c>
      <c r="Z1099" s="119">
        <v>36</v>
      </c>
      <c r="AA1099" s="119">
        <v>37</v>
      </c>
      <c r="AB1099" s="119">
        <v>74</v>
      </c>
      <c r="AC1099" s="119">
        <v>88</v>
      </c>
      <c r="AD1099" s="119">
        <v>89</v>
      </c>
      <c r="AE1099" s="119">
        <v>90</v>
      </c>
      <c r="AN1099" s="199">
        <v>37</v>
      </c>
      <c r="AO1099" s="199">
        <v>260030.29</v>
      </c>
      <c r="AP1099" s="199" t="s">
        <v>214</v>
      </c>
      <c r="AQ1099" s="119" t="s">
        <v>216</v>
      </c>
    </row>
    <row r="1100" spans="22:43" ht="15" hidden="1" customHeight="1">
      <c r="V1100" s="199">
        <v>16</v>
      </c>
      <c r="W1100" s="119">
        <v>19</v>
      </c>
      <c r="X1100" s="119">
        <v>31</v>
      </c>
      <c r="Y1100" s="119">
        <v>33</v>
      </c>
      <c r="Z1100" s="119">
        <v>36</v>
      </c>
      <c r="AA1100" s="119">
        <v>37</v>
      </c>
      <c r="AB1100" s="119">
        <v>74</v>
      </c>
      <c r="AC1100" s="119">
        <v>88</v>
      </c>
      <c r="AD1100" s="119">
        <v>89</v>
      </c>
      <c r="AE1100" s="119">
        <v>90</v>
      </c>
      <c r="AN1100" s="199">
        <v>38</v>
      </c>
      <c r="AO1100" s="199">
        <v>269255.38</v>
      </c>
      <c r="AP1100" s="199" t="s">
        <v>214</v>
      </c>
      <c r="AQ1100" s="119" t="s">
        <v>216</v>
      </c>
    </row>
    <row r="1101" spans="22:43" ht="15" hidden="1" customHeight="1">
      <c r="V1101" s="199">
        <v>16</v>
      </c>
      <c r="W1101" s="119">
        <v>19</v>
      </c>
      <c r="X1101" s="119">
        <v>31</v>
      </c>
      <c r="Y1101" s="119">
        <v>33</v>
      </c>
      <c r="Z1101" s="119">
        <v>36</v>
      </c>
      <c r="AA1101" s="119">
        <v>37</v>
      </c>
      <c r="AB1101" s="119">
        <v>74</v>
      </c>
      <c r="AC1101" s="119">
        <v>88</v>
      </c>
      <c r="AD1101" s="119">
        <v>89</v>
      </c>
      <c r="AE1101" s="119">
        <v>90</v>
      </c>
      <c r="AN1101" s="199">
        <v>39</v>
      </c>
      <c r="AO1101" s="199">
        <v>278808.64</v>
      </c>
      <c r="AP1101" s="199" t="s">
        <v>214</v>
      </c>
      <c r="AQ1101" s="119" t="s">
        <v>216</v>
      </c>
    </row>
    <row r="1102" spans="22:43" ht="15" hidden="1" customHeight="1">
      <c r="V1102" s="199">
        <v>16</v>
      </c>
      <c r="W1102" s="119">
        <v>19</v>
      </c>
      <c r="X1102" s="119">
        <v>31</v>
      </c>
      <c r="Y1102" s="119">
        <v>33</v>
      </c>
      <c r="Z1102" s="119">
        <v>36</v>
      </c>
      <c r="AA1102" s="119">
        <v>37</v>
      </c>
      <c r="AB1102" s="119">
        <v>74</v>
      </c>
      <c r="AC1102" s="119">
        <v>88</v>
      </c>
      <c r="AD1102" s="119">
        <v>89</v>
      </c>
      <c r="AE1102" s="119">
        <v>90</v>
      </c>
      <c r="AN1102" s="199">
        <v>40</v>
      </c>
      <c r="AO1102" s="199">
        <v>288702.59999999998</v>
      </c>
      <c r="AP1102" s="199" t="s">
        <v>214</v>
      </c>
      <c r="AQ1102" s="119" t="s">
        <v>216</v>
      </c>
    </row>
    <row r="1103" spans="22:43" ht="15" hidden="1" customHeight="1">
      <c r="V1103" s="199">
        <v>16</v>
      </c>
      <c r="W1103" s="119">
        <v>19</v>
      </c>
      <c r="X1103" s="119">
        <v>31</v>
      </c>
      <c r="Y1103" s="119">
        <v>33</v>
      </c>
      <c r="Z1103" s="119">
        <v>36</v>
      </c>
      <c r="AA1103" s="119">
        <v>37</v>
      </c>
      <c r="AB1103" s="119">
        <v>74</v>
      </c>
      <c r="AC1103" s="119">
        <v>88</v>
      </c>
      <c r="AD1103" s="119">
        <v>89</v>
      </c>
      <c r="AE1103" s="119">
        <v>90</v>
      </c>
      <c r="AN1103" s="199">
        <v>41</v>
      </c>
      <c r="AO1103" s="199">
        <v>298942.49</v>
      </c>
      <c r="AP1103" s="199" t="s">
        <v>214</v>
      </c>
      <c r="AQ1103" s="119" t="s">
        <v>216</v>
      </c>
    </row>
    <row r="1104" spans="22:43" ht="15" hidden="1" customHeight="1">
      <c r="V1104" s="199">
        <v>16</v>
      </c>
      <c r="W1104" s="119">
        <v>19</v>
      </c>
      <c r="X1104" s="119">
        <v>31</v>
      </c>
      <c r="Y1104" s="119">
        <v>33</v>
      </c>
      <c r="Z1104" s="119">
        <v>36</v>
      </c>
      <c r="AA1104" s="119">
        <v>37</v>
      </c>
      <c r="AB1104" s="119">
        <v>74</v>
      </c>
      <c r="AC1104" s="119">
        <v>88</v>
      </c>
      <c r="AD1104" s="119">
        <v>89</v>
      </c>
      <c r="AE1104" s="119">
        <v>90</v>
      </c>
      <c r="AN1104" s="199">
        <v>42</v>
      </c>
      <c r="AO1104" s="199">
        <v>309550.26</v>
      </c>
      <c r="AP1104" s="199" t="s">
        <v>214</v>
      </c>
      <c r="AQ1104" s="119" t="s">
        <v>216</v>
      </c>
    </row>
    <row r="1105" spans="22:43" ht="15" hidden="1" customHeight="1">
      <c r="V1105" s="199">
        <v>16</v>
      </c>
      <c r="W1105" s="119">
        <v>19</v>
      </c>
      <c r="X1105" s="119">
        <v>31</v>
      </c>
      <c r="Y1105" s="119">
        <v>33</v>
      </c>
      <c r="Z1105" s="119">
        <v>36</v>
      </c>
      <c r="AA1105" s="119">
        <v>37</v>
      </c>
      <c r="AB1105" s="119">
        <v>74</v>
      </c>
      <c r="AC1105" s="119">
        <v>88</v>
      </c>
      <c r="AD1105" s="119">
        <v>89</v>
      </c>
      <c r="AE1105" s="119">
        <v>90</v>
      </c>
      <c r="AN1105" s="199">
        <v>43</v>
      </c>
      <c r="AO1105" s="199">
        <v>320530.08</v>
      </c>
      <c r="AP1105" s="199" t="s">
        <v>214</v>
      </c>
      <c r="AQ1105" s="119" t="s">
        <v>216</v>
      </c>
    </row>
    <row r="1106" spans="22:43" ht="15" hidden="1" customHeight="1">
      <c r="V1106" s="199">
        <v>16</v>
      </c>
      <c r="W1106" s="119">
        <v>19</v>
      </c>
      <c r="X1106" s="119">
        <v>31</v>
      </c>
      <c r="Y1106" s="119">
        <v>33</v>
      </c>
      <c r="Z1106" s="119">
        <v>36</v>
      </c>
      <c r="AA1106" s="119">
        <v>37</v>
      </c>
      <c r="AB1106" s="119">
        <v>74</v>
      </c>
      <c r="AC1106" s="119">
        <v>88</v>
      </c>
      <c r="AD1106" s="119">
        <v>89</v>
      </c>
      <c r="AE1106" s="119">
        <v>90</v>
      </c>
      <c r="AN1106" s="199">
        <v>44</v>
      </c>
      <c r="AO1106" s="199">
        <v>331903.90000000002</v>
      </c>
      <c r="AP1106" s="199" t="s">
        <v>214</v>
      </c>
      <c r="AQ1106" s="119" t="s">
        <v>216</v>
      </c>
    </row>
    <row r="1107" spans="22:43" ht="15" hidden="1" customHeight="1">
      <c r="V1107" s="199">
        <v>16</v>
      </c>
      <c r="W1107" s="119">
        <v>19</v>
      </c>
      <c r="X1107" s="119">
        <v>31</v>
      </c>
      <c r="Y1107" s="119">
        <v>33</v>
      </c>
      <c r="Z1107" s="119">
        <v>36</v>
      </c>
      <c r="AA1107" s="119">
        <v>37</v>
      </c>
      <c r="AB1107" s="119">
        <v>74</v>
      </c>
      <c r="AC1107" s="119">
        <v>88</v>
      </c>
      <c r="AD1107" s="119">
        <v>89</v>
      </c>
      <c r="AE1107" s="119">
        <v>90</v>
      </c>
      <c r="AN1107" s="199">
        <v>45</v>
      </c>
      <c r="AO1107" s="199">
        <v>343679.04</v>
      </c>
      <c r="AP1107" s="199" t="s">
        <v>214</v>
      </c>
      <c r="AQ1107" s="119" t="s">
        <v>216</v>
      </c>
    </row>
    <row r="1108" spans="22:43" ht="15" hidden="1" customHeight="1">
      <c r="V1108" s="199">
        <v>16</v>
      </c>
      <c r="W1108" s="119">
        <v>19</v>
      </c>
      <c r="X1108" s="119">
        <v>31</v>
      </c>
      <c r="Y1108" s="119">
        <v>33</v>
      </c>
      <c r="Z1108" s="119">
        <v>36</v>
      </c>
      <c r="AA1108" s="119">
        <v>37</v>
      </c>
      <c r="AB1108" s="119">
        <v>74</v>
      </c>
      <c r="AC1108" s="119">
        <v>88</v>
      </c>
      <c r="AD1108" s="119">
        <v>89</v>
      </c>
      <c r="AE1108" s="119">
        <v>90</v>
      </c>
      <c r="AN1108" s="199">
        <v>46</v>
      </c>
      <c r="AO1108" s="199">
        <v>355873.27</v>
      </c>
      <c r="AP1108" s="199" t="s">
        <v>214</v>
      </c>
      <c r="AQ1108" s="119" t="s">
        <v>216</v>
      </c>
    </row>
    <row r="1109" spans="22:43" ht="15" hidden="1" customHeight="1">
      <c r="V1109" s="199">
        <v>16</v>
      </c>
      <c r="W1109" s="119">
        <v>19</v>
      </c>
      <c r="X1109" s="119">
        <v>31</v>
      </c>
      <c r="Y1109" s="119">
        <v>33</v>
      </c>
      <c r="Z1109" s="119">
        <v>36</v>
      </c>
      <c r="AA1109" s="119">
        <v>37</v>
      </c>
      <c r="AB1109" s="119">
        <v>74</v>
      </c>
      <c r="AC1109" s="119">
        <v>88</v>
      </c>
      <c r="AD1109" s="119">
        <v>89</v>
      </c>
      <c r="AE1109" s="119">
        <v>90</v>
      </c>
      <c r="AN1109" s="199">
        <v>47</v>
      </c>
      <c r="AO1109" s="199">
        <v>368500.17</v>
      </c>
      <c r="AP1109" s="199" t="s">
        <v>214</v>
      </c>
      <c r="AQ1109" s="119" t="s">
        <v>216</v>
      </c>
    </row>
    <row r="1110" spans="22:43" ht="15" hidden="1" customHeight="1">
      <c r="V1110" s="199">
        <v>16</v>
      </c>
      <c r="W1110" s="119">
        <v>19</v>
      </c>
      <c r="X1110" s="119">
        <v>31</v>
      </c>
      <c r="Y1110" s="119">
        <v>33</v>
      </c>
      <c r="Z1110" s="119">
        <v>36</v>
      </c>
      <c r="AA1110" s="119">
        <v>37</v>
      </c>
      <c r="AB1110" s="119">
        <v>74</v>
      </c>
      <c r="AC1110" s="119">
        <v>88</v>
      </c>
      <c r="AD1110" s="119">
        <v>89</v>
      </c>
      <c r="AE1110" s="119">
        <v>90</v>
      </c>
      <c r="AN1110" s="199">
        <v>48</v>
      </c>
      <c r="AO1110" s="199">
        <v>381575.42</v>
      </c>
      <c r="AP1110" s="199" t="s">
        <v>214</v>
      </c>
      <c r="AQ1110" s="119" t="s">
        <v>216</v>
      </c>
    </row>
    <row r="1111" spans="22:43" ht="15" hidden="1" customHeight="1">
      <c r="V1111" s="199">
        <v>16</v>
      </c>
      <c r="W1111" s="119">
        <v>19</v>
      </c>
      <c r="X1111" s="119">
        <v>31</v>
      </c>
      <c r="Y1111" s="119">
        <v>33</v>
      </c>
      <c r="Z1111" s="119">
        <v>36</v>
      </c>
      <c r="AA1111" s="119">
        <v>37</v>
      </c>
      <c r="AB1111" s="119">
        <v>74</v>
      </c>
      <c r="AC1111" s="119">
        <v>88</v>
      </c>
      <c r="AD1111" s="119">
        <v>89</v>
      </c>
      <c r="AE1111" s="119">
        <v>90</v>
      </c>
      <c r="AN1111" s="199">
        <v>49</v>
      </c>
      <c r="AO1111" s="199">
        <v>395112.6</v>
      </c>
      <c r="AP1111" s="199" t="s">
        <v>214</v>
      </c>
      <c r="AQ1111" s="119" t="s">
        <v>216</v>
      </c>
    </row>
    <row r="1112" spans="22:43" ht="15" hidden="1" customHeight="1">
      <c r="V1112" s="199">
        <v>16</v>
      </c>
      <c r="W1112" s="119">
        <v>19</v>
      </c>
      <c r="X1112" s="119">
        <v>31</v>
      </c>
      <c r="Y1112" s="119">
        <v>33</v>
      </c>
      <c r="Z1112" s="119">
        <v>36</v>
      </c>
      <c r="AA1112" s="119">
        <v>37</v>
      </c>
      <c r="AB1112" s="119">
        <v>74</v>
      </c>
      <c r="AC1112" s="119">
        <v>88</v>
      </c>
      <c r="AD1112" s="119">
        <v>89</v>
      </c>
      <c r="AE1112" s="119">
        <v>90</v>
      </c>
      <c r="AN1112" s="199">
        <v>50</v>
      </c>
      <c r="AO1112" s="199">
        <v>409131.57</v>
      </c>
      <c r="AP1112" s="199" t="s">
        <v>214</v>
      </c>
      <c r="AQ1112" s="119" t="s">
        <v>216</v>
      </c>
    </row>
    <row r="1113" spans="22:43" ht="15" hidden="1" customHeight="1">
      <c r="V1113" s="199">
        <v>16</v>
      </c>
      <c r="W1113" s="119">
        <v>19</v>
      </c>
      <c r="X1113" s="119">
        <v>31</v>
      </c>
      <c r="Y1113" s="119">
        <v>33</v>
      </c>
      <c r="Z1113" s="119">
        <v>36</v>
      </c>
      <c r="AA1113" s="119">
        <v>37</v>
      </c>
      <c r="AB1113" s="119">
        <v>74</v>
      </c>
      <c r="AC1113" s="119">
        <v>88</v>
      </c>
      <c r="AD1113" s="119">
        <v>89</v>
      </c>
      <c r="AE1113" s="119">
        <v>90</v>
      </c>
      <c r="AN1113" s="199">
        <v>51</v>
      </c>
      <c r="AO1113" s="199">
        <v>423645.92</v>
      </c>
      <c r="AP1113" s="199" t="s">
        <v>214</v>
      </c>
      <c r="AQ1113" s="119" t="s">
        <v>216</v>
      </c>
    </row>
    <row r="1114" spans="22:43" ht="15" hidden="1" customHeight="1">
      <c r="V1114" s="199">
        <v>16</v>
      </c>
      <c r="W1114" s="119">
        <v>19</v>
      </c>
      <c r="X1114" s="119">
        <v>31</v>
      </c>
      <c r="Y1114" s="119">
        <v>33</v>
      </c>
      <c r="Z1114" s="119">
        <v>36</v>
      </c>
      <c r="AA1114" s="119">
        <v>37</v>
      </c>
      <c r="AB1114" s="119">
        <v>74</v>
      </c>
      <c r="AC1114" s="119">
        <v>88</v>
      </c>
      <c r="AD1114" s="119">
        <v>89</v>
      </c>
      <c r="AE1114" s="119">
        <v>90</v>
      </c>
      <c r="AN1114" s="199">
        <v>52</v>
      </c>
      <c r="AO1114" s="199">
        <v>438678.63</v>
      </c>
      <c r="AP1114" s="199" t="s">
        <v>214</v>
      </c>
      <c r="AQ1114" s="119" t="s">
        <v>216</v>
      </c>
    </row>
    <row r="1115" spans="22:43" ht="15" hidden="1" customHeight="1">
      <c r="V1115" s="199">
        <v>16</v>
      </c>
      <c r="W1115" s="119">
        <v>19</v>
      </c>
      <c r="X1115" s="119">
        <v>31</v>
      </c>
      <c r="Y1115" s="119">
        <v>33</v>
      </c>
      <c r="Z1115" s="119">
        <v>36</v>
      </c>
      <c r="AA1115" s="119">
        <v>37</v>
      </c>
      <c r="AB1115" s="119">
        <v>74</v>
      </c>
      <c r="AC1115" s="119">
        <v>88</v>
      </c>
      <c r="AD1115" s="119">
        <v>89</v>
      </c>
      <c r="AE1115" s="119">
        <v>90</v>
      </c>
      <c r="AN1115" s="199">
        <v>53</v>
      </c>
      <c r="AO1115" s="199">
        <v>454241.22</v>
      </c>
      <c r="AP1115" s="199" t="s">
        <v>214</v>
      </c>
      <c r="AQ1115" s="119" t="s">
        <v>216</v>
      </c>
    </row>
    <row r="1116" spans="22:43" ht="15" hidden="1" customHeight="1">
      <c r="V1116" s="199">
        <v>16</v>
      </c>
      <c r="W1116" s="119">
        <v>19</v>
      </c>
      <c r="X1116" s="119">
        <v>31</v>
      </c>
      <c r="Y1116" s="119">
        <v>33</v>
      </c>
      <c r="Z1116" s="119">
        <v>36</v>
      </c>
      <c r="AA1116" s="119">
        <v>37</v>
      </c>
      <c r="AB1116" s="119">
        <v>74</v>
      </c>
      <c r="AC1116" s="119">
        <v>88</v>
      </c>
      <c r="AD1116" s="119">
        <v>89</v>
      </c>
      <c r="AE1116" s="119">
        <v>90</v>
      </c>
      <c r="AN1116" s="199">
        <v>54</v>
      </c>
      <c r="AO1116" s="199">
        <v>470359.8</v>
      </c>
      <c r="AP1116" s="199" t="s">
        <v>214</v>
      </c>
      <c r="AQ1116" s="119" t="s">
        <v>216</v>
      </c>
    </row>
    <row r="1117" spans="22:43" ht="15" hidden="1" customHeight="1">
      <c r="V1117" s="199">
        <v>16</v>
      </c>
      <c r="W1117" s="119">
        <v>19</v>
      </c>
      <c r="X1117" s="119">
        <v>31</v>
      </c>
      <c r="Y1117" s="119">
        <v>33</v>
      </c>
      <c r="Z1117" s="119">
        <v>36</v>
      </c>
      <c r="AA1117" s="119">
        <v>37</v>
      </c>
      <c r="AB1117" s="119">
        <v>74</v>
      </c>
      <c r="AC1117" s="119">
        <v>88</v>
      </c>
      <c r="AD1117" s="119">
        <v>89</v>
      </c>
      <c r="AE1117" s="119">
        <v>90</v>
      </c>
      <c r="AN1117" s="199">
        <v>55</v>
      </c>
      <c r="AO1117" s="199">
        <v>487047.95</v>
      </c>
      <c r="AP1117" s="199" t="s">
        <v>214</v>
      </c>
      <c r="AQ1117" s="119" t="s">
        <v>216</v>
      </c>
    </row>
    <row r="1118" spans="22:43" ht="15" hidden="1" customHeight="1">
      <c r="V1118" s="199">
        <v>16</v>
      </c>
      <c r="W1118" s="119">
        <v>19</v>
      </c>
      <c r="X1118" s="119">
        <v>31</v>
      </c>
      <c r="Y1118" s="119">
        <v>33</v>
      </c>
      <c r="Z1118" s="119">
        <v>36</v>
      </c>
      <c r="AA1118" s="119">
        <v>37</v>
      </c>
      <c r="AB1118" s="119">
        <v>74</v>
      </c>
      <c r="AC1118" s="119">
        <v>88</v>
      </c>
      <c r="AD1118" s="119">
        <v>89</v>
      </c>
      <c r="AE1118" s="119">
        <v>90</v>
      </c>
      <c r="AN1118" s="199">
        <v>56</v>
      </c>
      <c r="AO1118" s="199">
        <v>504326.59</v>
      </c>
      <c r="AP1118" s="199" t="s">
        <v>214</v>
      </c>
      <c r="AQ1118" s="119" t="s">
        <v>216</v>
      </c>
    </row>
    <row r="1119" spans="22:43" ht="15" hidden="1" customHeight="1">
      <c r="V1119" s="199">
        <v>16</v>
      </c>
      <c r="W1119" s="119">
        <v>19</v>
      </c>
      <c r="X1119" s="119">
        <v>31</v>
      </c>
      <c r="Y1119" s="119">
        <v>33</v>
      </c>
      <c r="Z1119" s="119">
        <v>36</v>
      </c>
      <c r="AA1119" s="119">
        <v>37</v>
      </c>
      <c r="AB1119" s="119">
        <v>74</v>
      </c>
      <c r="AC1119" s="119">
        <v>88</v>
      </c>
      <c r="AD1119" s="119">
        <v>89</v>
      </c>
      <c r="AE1119" s="119">
        <v>90</v>
      </c>
      <c r="AN1119" s="199">
        <v>57</v>
      </c>
      <c r="AO1119" s="199">
        <v>522220.79</v>
      </c>
      <c r="AP1119" s="199" t="s">
        <v>214</v>
      </c>
      <c r="AQ1119" s="119" t="s">
        <v>216</v>
      </c>
    </row>
    <row r="1120" spans="22:43" ht="15" hidden="1" customHeight="1">
      <c r="V1120" s="199">
        <v>16</v>
      </c>
      <c r="W1120" s="119">
        <v>19</v>
      </c>
      <c r="X1120" s="119">
        <v>31</v>
      </c>
      <c r="Y1120" s="119">
        <v>33</v>
      </c>
      <c r="Z1120" s="119">
        <v>36</v>
      </c>
      <c r="AA1120" s="119">
        <v>37</v>
      </c>
      <c r="AB1120" s="119">
        <v>74</v>
      </c>
      <c r="AC1120" s="119">
        <v>88</v>
      </c>
      <c r="AD1120" s="119">
        <v>89</v>
      </c>
      <c r="AE1120" s="119">
        <v>90</v>
      </c>
      <c r="AN1120" s="199">
        <v>58</v>
      </c>
      <c r="AO1120" s="199">
        <v>540748.32999999996</v>
      </c>
      <c r="AP1120" s="199" t="s">
        <v>214</v>
      </c>
      <c r="AQ1120" s="119" t="s">
        <v>216</v>
      </c>
    </row>
    <row r="1121" spans="22:43" ht="15" hidden="1" customHeight="1">
      <c r="V1121" s="199">
        <v>16</v>
      </c>
      <c r="W1121" s="119">
        <v>19</v>
      </c>
      <c r="X1121" s="119">
        <v>31</v>
      </c>
      <c r="Y1121" s="119">
        <v>33</v>
      </c>
      <c r="Z1121" s="119">
        <v>36</v>
      </c>
      <c r="AA1121" s="119">
        <v>37</v>
      </c>
      <c r="AB1121" s="119">
        <v>74</v>
      </c>
      <c r="AC1121" s="119">
        <v>88</v>
      </c>
      <c r="AD1121" s="119">
        <v>89</v>
      </c>
      <c r="AE1121" s="119">
        <v>90</v>
      </c>
      <c r="AN1121" s="199">
        <v>59</v>
      </c>
      <c r="AO1121" s="199">
        <v>559933.23</v>
      </c>
      <c r="AP1121" s="199" t="s">
        <v>214</v>
      </c>
      <c r="AQ1121" s="119" t="s">
        <v>216</v>
      </c>
    </row>
    <row r="1122" spans="22:43" ht="15" hidden="1" customHeight="1">
      <c r="V1122" s="199">
        <v>16</v>
      </c>
      <c r="W1122" s="119">
        <v>19</v>
      </c>
      <c r="X1122" s="119">
        <v>31</v>
      </c>
      <c r="Y1122" s="119">
        <v>33</v>
      </c>
      <c r="Z1122" s="119">
        <v>36</v>
      </c>
      <c r="AA1122" s="119">
        <v>37</v>
      </c>
      <c r="AB1122" s="119">
        <v>74</v>
      </c>
      <c r="AC1122" s="119">
        <v>88</v>
      </c>
      <c r="AD1122" s="119">
        <v>89</v>
      </c>
      <c r="AE1122" s="119">
        <v>90</v>
      </c>
      <c r="AN1122" s="199">
        <v>60</v>
      </c>
      <c r="AO1122" s="199">
        <v>579798.49</v>
      </c>
      <c r="AP1122" s="199" t="s">
        <v>214</v>
      </c>
      <c r="AQ1122" s="119" t="s">
        <v>216</v>
      </c>
    </row>
    <row r="1123" spans="22:43" ht="15" hidden="1" customHeight="1">
      <c r="V1123" s="199">
        <v>16</v>
      </c>
      <c r="W1123" s="119">
        <v>19</v>
      </c>
      <c r="X1123" s="119">
        <v>31</v>
      </c>
      <c r="Y1123" s="119">
        <v>33</v>
      </c>
      <c r="Z1123" s="119">
        <v>36</v>
      </c>
      <c r="AA1123" s="119">
        <v>37</v>
      </c>
      <c r="AB1123" s="119">
        <v>74</v>
      </c>
      <c r="AC1123" s="119">
        <v>88</v>
      </c>
      <c r="AD1123" s="119">
        <v>89</v>
      </c>
      <c r="AE1123" s="119">
        <v>90</v>
      </c>
      <c r="AN1123" s="199">
        <v>61</v>
      </c>
      <c r="AO1123" s="199">
        <v>600370.24</v>
      </c>
      <c r="AP1123" s="199" t="s">
        <v>214</v>
      </c>
      <c r="AQ1123" s="119" t="s">
        <v>216</v>
      </c>
    </row>
    <row r="1124" spans="22:43" ht="15" hidden="1" customHeight="1">
      <c r="V1124" s="199">
        <v>16</v>
      </c>
      <c r="W1124" s="119">
        <v>19</v>
      </c>
      <c r="X1124" s="119">
        <v>31</v>
      </c>
      <c r="Y1124" s="119">
        <v>33</v>
      </c>
      <c r="Z1124" s="119">
        <v>36</v>
      </c>
      <c r="AA1124" s="119">
        <v>37</v>
      </c>
      <c r="AB1124" s="119">
        <v>74</v>
      </c>
      <c r="AC1124" s="119">
        <v>88</v>
      </c>
      <c r="AD1124" s="119">
        <v>89</v>
      </c>
      <c r="AE1124" s="119">
        <v>90</v>
      </c>
      <c r="AN1124" s="199">
        <v>62</v>
      </c>
      <c r="AO1124" s="199">
        <v>621669.37</v>
      </c>
      <c r="AP1124" s="199" t="s">
        <v>214</v>
      </c>
      <c r="AQ1124" s="119" t="s">
        <v>216</v>
      </c>
    </row>
    <row r="1125" spans="22:43" ht="15" hidden="1" customHeight="1">
      <c r="V1125" s="199">
        <v>16</v>
      </c>
      <c r="W1125" s="119">
        <v>19</v>
      </c>
      <c r="X1125" s="119">
        <v>31</v>
      </c>
      <c r="Y1125" s="119">
        <v>33</v>
      </c>
      <c r="Z1125" s="119">
        <v>36</v>
      </c>
      <c r="AA1125" s="119">
        <v>37</v>
      </c>
      <c r="AB1125" s="119">
        <v>74</v>
      </c>
      <c r="AC1125" s="119">
        <v>88</v>
      </c>
      <c r="AD1125" s="119">
        <v>89</v>
      </c>
      <c r="AE1125" s="119">
        <v>90</v>
      </c>
      <c r="AN1125" s="199">
        <v>63</v>
      </c>
      <c r="AO1125" s="199">
        <v>643726.21</v>
      </c>
      <c r="AP1125" s="199" t="s">
        <v>214</v>
      </c>
      <c r="AQ1125" s="119" t="s">
        <v>216</v>
      </c>
    </row>
    <row r="1126" spans="22:43" ht="15" hidden="1" customHeight="1">
      <c r="V1126" s="199">
        <v>16</v>
      </c>
      <c r="W1126" s="119">
        <v>19</v>
      </c>
      <c r="X1126" s="119">
        <v>31</v>
      </c>
      <c r="Y1126" s="119">
        <v>33</v>
      </c>
      <c r="Z1126" s="119">
        <v>36</v>
      </c>
      <c r="AA1126" s="119">
        <v>37</v>
      </c>
      <c r="AB1126" s="119">
        <v>74</v>
      </c>
      <c r="AC1126" s="119">
        <v>88</v>
      </c>
      <c r="AD1126" s="119">
        <v>89</v>
      </c>
      <c r="AE1126" s="119">
        <v>90</v>
      </c>
      <c r="AN1126" s="199">
        <v>64</v>
      </c>
      <c r="AO1126" s="199">
        <v>666565.82999999996</v>
      </c>
      <c r="AP1126" s="199" t="s">
        <v>214</v>
      </c>
      <c r="AQ1126" s="119" t="s">
        <v>216</v>
      </c>
    </row>
    <row r="1127" spans="22:43" ht="15" hidden="1" customHeight="1">
      <c r="V1127" s="199">
        <v>16</v>
      </c>
      <c r="W1127" s="119">
        <v>19</v>
      </c>
      <c r="X1127" s="119">
        <v>31</v>
      </c>
      <c r="Y1127" s="119">
        <v>33</v>
      </c>
      <c r="Z1127" s="119">
        <v>36</v>
      </c>
      <c r="AA1127" s="119">
        <v>37</v>
      </c>
      <c r="AB1127" s="119">
        <v>74</v>
      </c>
      <c r="AC1127" s="119">
        <v>88</v>
      </c>
      <c r="AD1127" s="119">
        <v>89</v>
      </c>
      <c r="AE1127" s="119">
        <v>90</v>
      </c>
      <c r="AN1127" s="199">
        <v>65</v>
      </c>
      <c r="AO1127" s="199">
        <v>690214.35</v>
      </c>
      <c r="AP1127" s="199" t="s">
        <v>214</v>
      </c>
      <c r="AQ1127" s="119" t="s">
        <v>216</v>
      </c>
    </row>
    <row r="1128" spans="22:43" ht="15" hidden="1" customHeight="1">
      <c r="V1128" s="199">
        <v>16</v>
      </c>
      <c r="W1128" s="119">
        <v>19</v>
      </c>
      <c r="X1128" s="119">
        <v>31</v>
      </c>
      <c r="Y1128" s="119">
        <v>33</v>
      </c>
      <c r="Z1128" s="119">
        <v>36</v>
      </c>
      <c r="AA1128" s="119">
        <v>37</v>
      </c>
      <c r="AB1128" s="119">
        <v>74</v>
      </c>
      <c r="AC1128" s="119">
        <v>88</v>
      </c>
      <c r="AD1128" s="119">
        <v>89</v>
      </c>
      <c r="AE1128" s="119">
        <v>90</v>
      </c>
      <c r="AN1128" s="199">
        <v>66</v>
      </c>
      <c r="AO1128" s="199">
        <v>714704.18</v>
      </c>
      <c r="AP1128" s="199" t="s">
        <v>214</v>
      </c>
      <c r="AQ1128" s="119" t="s">
        <v>216</v>
      </c>
    </row>
    <row r="1129" spans="22:43" ht="15" hidden="1" customHeight="1">
      <c r="V1129" s="199">
        <v>16</v>
      </c>
      <c r="W1129" s="119">
        <v>19</v>
      </c>
      <c r="X1129" s="119">
        <v>31</v>
      </c>
      <c r="Y1129" s="119">
        <v>33</v>
      </c>
      <c r="Z1129" s="119">
        <v>36</v>
      </c>
      <c r="AA1129" s="119">
        <v>37</v>
      </c>
      <c r="AB1129" s="119">
        <v>74</v>
      </c>
      <c r="AC1129" s="119">
        <v>88</v>
      </c>
      <c r="AD1129" s="119">
        <v>89</v>
      </c>
      <c r="AE1129" s="119">
        <v>90</v>
      </c>
      <c r="AN1129" s="199">
        <v>67</v>
      </c>
      <c r="AO1129" s="199">
        <v>740061.44</v>
      </c>
      <c r="AP1129" s="199" t="s">
        <v>214</v>
      </c>
      <c r="AQ1129" s="119" t="s">
        <v>216</v>
      </c>
    </row>
    <row r="1130" spans="22:43" ht="15" hidden="1" customHeight="1">
      <c r="V1130" s="199">
        <v>16</v>
      </c>
      <c r="W1130" s="119">
        <v>19</v>
      </c>
      <c r="X1130" s="119">
        <v>31</v>
      </c>
      <c r="Y1130" s="119">
        <v>33</v>
      </c>
      <c r="Z1130" s="119">
        <v>36</v>
      </c>
      <c r="AA1130" s="119">
        <v>37</v>
      </c>
      <c r="AB1130" s="119">
        <v>74</v>
      </c>
      <c r="AC1130" s="119">
        <v>88</v>
      </c>
      <c r="AD1130" s="119">
        <v>89</v>
      </c>
      <c r="AE1130" s="119">
        <v>90</v>
      </c>
      <c r="AN1130" s="199">
        <v>68</v>
      </c>
      <c r="AO1130" s="199">
        <v>766316.44</v>
      </c>
      <c r="AP1130" s="199" t="s">
        <v>214</v>
      </c>
      <c r="AQ1130" s="119" t="s">
        <v>216</v>
      </c>
    </row>
    <row r="1131" spans="22:43" ht="15" hidden="1" customHeight="1">
      <c r="V1131" s="199">
        <v>16</v>
      </c>
      <c r="W1131" s="119">
        <v>19</v>
      </c>
      <c r="X1131" s="119">
        <v>31</v>
      </c>
      <c r="Y1131" s="119">
        <v>33</v>
      </c>
      <c r="Z1131" s="119">
        <v>36</v>
      </c>
      <c r="AA1131" s="119">
        <v>37</v>
      </c>
      <c r="AB1131" s="119">
        <v>74</v>
      </c>
      <c r="AC1131" s="119">
        <v>88</v>
      </c>
      <c r="AD1131" s="119">
        <v>89</v>
      </c>
      <c r="AE1131" s="119">
        <v>90</v>
      </c>
      <c r="AN1131" s="199">
        <v>69</v>
      </c>
      <c r="AO1131" s="199">
        <v>793506.81</v>
      </c>
      <c r="AP1131" s="199" t="s">
        <v>214</v>
      </c>
      <c r="AQ1131" s="119" t="s">
        <v>216</v>
      </c>
    </row>
    <row r="1132" spans="22:43" ht="15" hidden="1" customHeight="1">
      <c r="V1132" s="199">
        <v>16</v>
      </c>
      <c r="W1132" s="119">
        <v>19</v>
      </c>
      <c r="X1132" s="119">
        <v>31</v>
      </c>
      <c r="Y1132" s="119">
        <v>33</v>
      </c>
      <c r="Z1132" s="119">
        <v>36</v>
      </c>
      <c r="AA1132" s="119">
        <v>37</v>
      </c>
      <c r="AB1132" s="119">
        <v>74</v>
      </c>
      <c r="AC1132" s="119">
        <v>88</v>
      </c>
      <c r="AD1132" s="119">
        <v>89</v>
      </c>
      <c r="AE1132" s="119">
        <v>90</v>
      </c>
      <c r="AN1132" s="199">
        <v>70</v>
      </c>
      <c r="AO1132" s="199">
        <v>821660.76</v>
      </c>
      <c r="AP1132" s="199" t="s">
        <v>214</v>
      </c>
      <c r="AQ1132" s="119" t="s">
        <v>216</v>
      </c>
    </row>
    <row r="1133" spans="22:43" ht="15" hidden="1" customHeight="1">
      <c r="V1133" s="199">
        <v>16</v>
      </c>
      <c r="W1133" s="119">
        <v>19</v>
      </c>
      <c r="X1133" s="119">
        <v>31</v>
      </c>
      <c r="Y1133" s="119">
        <v>33</v>
      </c>
      <c r="Z1133" s="119">
        <v>36</v>
      </c>
      <c r="AA1133" s="119">
        <v>37</v>
      </c>
      <c r="AB1133" s="119">
        <v>74</v>
      </c>
      <c r="AC1133" s="119">
        <v>88</v>
      </c>
      <c r="AD1133" s="119">
        <v>89</v>
      </c>
      <c r="AE1133" s="119">
        <v>90</v>
      </c>
      <c r="AN1133" s="199">
        <v>71</v>
      </c>
      <c r="AO1133" s="199">
        <v>850813.82</v>
      </c>
      <c r="AP1133" s="199" t="s">
        <v>214</v>
      </c>
      <c r="AQ1133" s="119" t="s">
        <v>216</v>
      </c>
    </row>
    <row r="1134" spans="22:43" ht="15" hidden="1" customHeight="1">
      <c r="V1134" s="199">
        <v>16</v>
      </c>
      <c r="W1134" s="119">
        <v>19</v>
      </c>
      <c r="X1134" s="119">
        <v>31</v>
      </c>
      <c r="Y1134" s="119">
        <v>33</v>
      </c>
      <c r="Z1134" s="119">
        <v>36</v>
      </c>
      <c r="AA1134" s="119">
        <v>37</v>
      </c>
      <c r="AB1134" s="119">
        <v>74</v>
      </c>
      <c r="AC1134" s="119">
        <v>88</v>
      </c>
      <c r="AD1134" s="119">
        <v>89</v>
      </c>
      <c r="AE1134" s="119">
        <v>90</v>
      </c>
      <c r="AN1134" s="199">
        <v>72</v>
      </c>
      <c r="AO1134" s="199">
        <v>880997.35</v>
      </c>
      <c r="AP1134" s="199" t="s">
        <v>214</v>
      </c>
      <c r="AQ1134" s="119" t="s">
        <v>216</v>
      </c>
    </row>
    <row r="1135" spans="22:43" ht="15" hidden="1" customHeight="1">
      <c r="V1135" s="199">
        <v>16</v>
      </c>
      <c r="W1135" s="119">
        <v>19</v>
      </c>
      <c r="X1135" s="119">
        <v>31</v>
      </c>
      <c r="Y1135" s="119">
        <v>33</v>
      </c>
      <c r="Z1135" s="119">
        <v>36</v>
      </c>
      <c r="AA1135" s="119">
        <v>37</v>
      </c>
      <c r="AB1135" s="119">
        <v>74</v>
      </c>
      <c r="AC1135" s="119">
        <v>88</v>
      </c>
      <c r="AD1135" s="119">
        <v>89</v>
      </c>
      <c r="AE1135" s="119">
        <v>90</v>
      </c>
      <c r="AN1135" s="199">
        <v>73</v>
      </c>
      <c r="AO1135" s="199">
        <v>912253.16</v>
      </c>
      <c r="AP1135" s="199" t="s">
        <v>214</v>
      </c>
      <c r="AQ1135" s="119" t="s">
        <v>216</v>
      </c>
    </row>
    <row r="1136" spans="22:43" ht="15" hidden="1" customHeight="1">
      <c r="V1136" s="199">
        <v>16</v>
      </c>
      <c r="W1136" s="119">
        <v>19</v>
      </c>
      <c r="X1136" s="119">
        <v>31</v>
      </c>
      <c r="Y1136" s="119">
        <v>33</v>
      </c>
      <c r="Z1136" s="119">
        <v>36</v>
      </c>
      <c r="AA1136" s="119">
        <v>37</v>
      </c>
      <c r="AB1136" s="119">
        <v>74</v>
      </c>
      <c r="AC1136" s="119">
        <v>88</v>
      </c>
      <c r="AD1136" s="119">
        <v>89</v>
      </c>
      <c r="AE1136" s="119">
        <v>90</v>
      </c>
      <c r="AN1136" s="199">
        <v>74</v>
      </c>
      <c r="AO1136" s="199">
        <v>944623.04</v>
      </c>
      <c r="AP1136" s="199" t="s">
        <v>214</v>
      </c>
      <c r="AQ1136" s="119" t="s">
        <v>216</v>
      </c>
    </row>
    <row r="1137" spans="22:43" ht="15" hidden="1" customHeight="1">
      <c r="V1137" s="199">
        <v>16</v>
      </c>
      <c r="W1137" s="119">
        <v>19</v>
      </c>
      <c r="X1137" s="119">
        <v>31</v>
      </c>
      <c r="Y1137" s="119">
        <v>33</v>
      </c>
      <c r="Z1137" s="119">
        <v>36</v>
      </c>
      <c r="AA1137" s="119">
        <v>37</v>
      </c>
      <c r="AB1137" s="119">
        <v>74</v>
      </c>
      <c r="AC1137" s="119">
        <v>88</v>
      </c>
      <c r="AD1137" s="119">
        <v>89</v>
      </c>
      <c r="AE1137" s="119">
        <v>90</v>
      </c>
      <c r="AN1137" s="199">
        <v>75</v>
      </c>
      <c r="AO1137" s="199">
        <v>978135.22</v>
      </c>
      <c r="AP1137" s="199" t="s">
        <v>214</v>
      </c>
      <c r="AQ1137" s="119" t="s">
        <v>216</v>
      </c>
    </row>
    <row r="1138" spans="22:43" ht="15" hidden="1" customHeight="1">
      <c r="V1138" s="199">
        <v>16</v>
      </c>
      <c r="W1138" s="119">
        <v>19</v>
      </c>
      <c r="X1138" s="119">
        <v>31</v>
      </c>
      <c r="Y1138" s="119">
        <v>33</v>
      </c>
      <c r="Z1138" s="119">
        <v>36</v>
      </c>
      <c r="AA1138" s="119">
        <v>37</v>
      </c>
      <c r="AB1138" s="119">
        <v>74</v>
      </c>
      <c r="AC1138" s="119">
        <v>88</v>
      </c>
      <c r="AD1138" s="119">
        <v>89</v>
      </c>
      <c r="AE1138" s="119">
        <v>90</v>
      </c>
      <c r="AN1138" s="199">
        <v>76</v>
      </c>
      <c r="AO1138" s="199">
        <v>1012838.81</v>
      </c>
      <c r="AP1138" s="199" t="s">
        <v>214</v>
      </c>
      <c r="AQ1138" s="119" t="s">
        <v>216</v>
      </c>
    </row>
    <row r="1139" spans="22:43" ht="15" hidden="1" customHeight="1">
      <c r="V1139" s="199">
        <v>16</v>
      </c>
      <c r="W1139" s="119">
        <v>19</v>
      </c>
      <c r="X1139" s="119">
        <v>31</v>
      </c>
      <c r="Y1139" s="119">
        <v>33</v>
      </c>
      <c r="Z1139" s="119">
        <v>36</v>
      </c>
      <c r="AA1139" s="119">
        <v>37</v>
      </c>
      <c r="AB1139" s="119">
        <v>74</v>
      </c>
      <c r="AC1139" s="119">
        <v>88</v>
      </c>
      <c r="AD1139" s="119">
        <v>89</v>
      </c>
      <c r="AE1139" s="119">
        <v>90</v>
      </c>
      <c r="AN1139" s="199">
        <v>77</v>
      </c>
      <c r="AO1139" s="199">
        <v>1048774.57</v>
      </c>
      <c r="AP1139" s="199" t="s">
        <v>214</v>
      </c>
      <c r="AQ1139" s="119" t="s">
        <v>216</v>
      </c>
    </row>
    <row r="1140" spans="22:43" ht="15" hidden="1" customHeight="1">
      <c r="V1140" s="199">
        <v>16</v>
      </c>
      <c r="W1140" s="119">
        <v>19</v>
      </c>
      <c r="X1140" s="119">
        <v>31</v>
      </c>
      <c r="Y1140" s="119">
        <v>33</v>
      </c>
      <c r="Z1140" s="119">
        <v>36</v>
      </c>
      <c r="AA1140" s="119">
        <v>37</v>
      </c>
      <c r="AB1140" s="119">
        <v>74</v>
      </c>
      <c r="AC1140" s="119">
        <v>88</v>
      </c>
      <c r="AD1140" s="119">
        <v>89</v>
      </c>
      <c r="AE1140" s="119">
        <v>90</v>
      </c>
      <c r="AN1140" s="199">
        <v>78</v>
      </c>
      <c r="AO1140" s="199">
        <v>1085987.45</v>
      </c>
      <c r="AP1140" s="199" t="s">
        <v>214</v>
      </c>
      <c r="AQ1140" s="119" t="s">
        <v>216</v>
      </c>
    </row>
    <row r="1141" spans="22:43" ht="15" hidden="1" customHeight="1">
      <c r="V1141" s="199">
        <v>16</v>
      </c>
      <c r="W1141" s="119">
        <v>19</v>
      </c>
      <c r="X1141" s="119">
        <v>31</v>
      </c>
      <c r="Y1141" s="119">
        <v>33</v>
      </c>
      <c r="Z1141" s="119">
        <v>36</v>
      </c>
      <c r="AA1141" s="119">
        <v>37</v>
      </c>
      <c r="AB1141" s="119">
        <v>74</v>
      </c>
      <c r="AC1141" s="119">
        <v>88</v>
      </c>
      <c r="AD1141" s="119">
        <v>89</v>
      </c>
      <c r="AE1141" s="119">
        <v>90</v>
      </c>
      <c r="AN1141" s="199">
        <v>79</v>
      </c>
      <c r="AO1141" s="199">
        <v>1124515.06</v>
      </c>
      <c r="AP1141" s="199" t="s">
        <v>214</v>
      </c>
      <c r="AQ1141" s="119" t="s">
        <v>216</v>
      </c>
    </row>
    <row r="1142" spans="22:43" ht="15" hidden="1" customHeight="1">
      <c r="V1142" s="199">
        <v>16</v>
      </c>
      <c r="W1142" s="119">
        <v>19</v>
      </c>
      <c r="X1142" s="119">
        <v>31</v>
      </c>
      <c r="Y1142" s="119">
        <v>33</v>
      </c>
      <c r="Z1142" s="119">
        <v>36</v>
      </c>
      <c r="AA1142" s="119">
        <v>37</v>
      </c>
      <c r="AB1142" s="119">
        <v>74</v>
      </c>
      <c r="AC1142" s="119">
        <v>88</v>
      </c>
      <c r="AD1142" s="119">
        <v>89</v>
      </c>
      <c r="AE1142" s="119">
        <v>90</v>
      </c>
      <c r="AN1142" s="199">
        <v>80</v>
      </c>
      <c r="AO1142" s="199">
        <v>1164413.8400000001</v>
      </c>
      <c r="AP1142" s="199" t="s">
        <v>214</v>
      </c>
      <c r="AQ1142" s="119" t="s">
        <v>216</v>
      </c>
    </row>
    <row r="1143" spans="22:43" ht="15" hidden="1" customHeight="1">
      <c r="V1143" s="199">
        <v>16</v>
      </c>
      <c r="W1143" s="119">
        <v>19</v>
      </c>
      <c r="X1143" s="119">
        <v>31</v>
      </c>
      <c r="Y1143" s="119">
        <v>33</v>
      </c>
      <c r="Z1143" s="119">
        <v>36</v>
      </c>
      <c r="AA1143" s="119">
        <v>37</v>
      </c>
      <c r="AB1143" s="119">
        <v>74</v>
      </c>
      <c r="AC1143" s="119">
        <v>88</v>
      </c>
      <c r="AD1143" s="119">
        <v>89</v>
      </c>
      <c r="AE1143" s="119">
        <v>90</v>
      </c>
      <c r="AN1143" s="199">
        <v>81</v>
      </c>
      <c r="AO1143" s="199">
        <v>1205725.6000000001</v>
      </c>
      <c r="AP1143" s="199" t="s">
        <v>214</v>
      </c>
      <c r="AQ1143" s="119" t="s">
        <v>216</v>
      </c>
    </row>
    <row r="1144" spans="22:43" ht="15" hidden="1" customHeight="1">
      <c r="V1144" s="199">
        <v>16</v>
      </c>
      <c r="W1144" s="119">
        <v>19</v>
      </c>
      <c r="X1144" s="119">
        <v>31</v>
      </c>
      <c r="Y1144" s="119">
        <v>33</v>
      </c>
      <c r="Z1144" s="119">
        <v>36</v>
      </c>
      <c r="AA1144" s="119">
        <v>37</v>
      </c>
      <c r="AB1144" s="119">
        <v>74</v>
      </c>
      <c r="AC1144" s="119">
        <v>88</v>
      </c>
      <c r="AD1144" s="119">
        <v>89</v>
      </c>
      <c r="AE1144" s="119">
        <v>90</v>
      </c>
      <c r="AN1144" s="199">
        <v>82</v>
      </c>
      <c r="AO1144" s="199">
        <v>1248502.5900000001</v>
      </c>
      <c r="AP1144" s="199" t="s">
        <v>214</v>
      </c>
      <c r="AQ1144" s="119" t="s">
        <v>216</v>
      </c>
    </row>
    <row r="1145" spans="22:43" ht="15" hidden="1" customHeight="1">
      <c r="V1145" s="199">
        <v>16</v>
      </c>
      <c r="W1145" s="119">
        <v>19</v>
      </c>
      <c r="X1145" s="119">
        <v>31</v>
      </c>
      <c r="Y1145" s="119">
        <v>33</v>
      </c>
      <c r="Z1145" s="119">
        <v>36</v>
      </c>
      <c r="AA1145" s="119">
        <v>37</v>
      </c>
      <c r="AB1145" s="119">
        <v>74</v>
      </c>
      <c r="AC1145" s="119">
        <v>88</v>
      </c>
      <c r="AD1145" s="119">
        <v>89</v>
      </c>
      <c r="AE1145" s="119">
        <v>90</v>
      </c>
      <c r="AN1145" s="199">
        <v>83</v>
      </c>
      <c r="AO1145" s="199">
        <v>1292800.2</v>
      </c>
      <c r="AP1145" s="199" t="s">
        <v>214</v>
      </c>
      <c r="AQ1145" s="119" t="s">
        <v>216</v>
      </c>
    </row>
    <row r="1146" spans="22:43" ht="15" hidden="1" customHeight="1">
      <c r="V1146" s="199">
        <v>16</v>
      </c>
      <c r="W1146" s="119">
        <v>19</v>
      </c>
      <c r="X1146" s="119">
        <v>31</v>
      </c>
      <c r="Y1146" s="119">
        <v>33</v>
      </c>
      <c r="Z1146" s="119">
        <v>36</v>
      </c>
      <c r="AA1146" s="119">
        <v>37</v>
      </c>
      <c r="AB1146" s="119">
        <v>74</v>
      </c>
      <c r="AC1146" s="119">
        <v>88</v>
      </c>
      <c r="AD1146" s="119">
        <v>89</v>
      </c>
      <c r="AE1146" s="119">
        <v>90</v>
      </c>
      <c r="AN1146" s="199">
        <v>84</v>
      </c>
      <c r="AO1146" s="199">
        <v>1338667.54</v>
      </c>
      <c r="AP1146" s="199" t="s">
        <v>214</v>
      </c>
      <c r="AQ1146" s="119" t="s">
        <v>216</v>
      </c>
    </row>
    <row r="1147" spans="22:43" ht="15" hidden="1" customHeight="1">
      <c r="V1147" s="199">
        <v>16</v>
      </c>
      <c r="W1147" s="119">
        <v>19</v>
      </c>
      <c r="X1147" s="119">
        <v>31</v>
      </c>
      <c r="Y1147" s="119">
        <v>33</v>
      </c>
      <c r="Z1147" s="119">
        <v>36</v>
      </c>
      <c r="AA1147" s="119">
        <v>37</v>
      </c>
      <c r="AB1147" s="119">
        <v>74</v>
      </c>
      <c r="AC1147" s="119">
        <v>88</v>
      </c>
      <c r="AD1147" s="119">
        <v>89</v>
      </c>
      <c r="AE1147" s="119">
        <v>90</v>
      </c>
      <c r="AN1147" s="199">
        <v>85</v>
      </c>
      <c r="AO1147" s="199">
        <v>1386162.11</v>
      </c>
      <c r="AP1147" s="199" t="s">
        <v>214</v>
      </c>
      <c r="AQ1147" s="119" t="s">
        <v>216</v>
      </c>
    </row>
    <row r="1148" spans="22:43" ht="15" hidden="1" customHeight="1">
      <c r="V1148" s="199">
        <v>16</v>
      </c>
      <c r="W1148" s="119">
        <v>19</v>
      </c>
      <c r="X1148" s="119">
        <v>31</v>
      </c>
      <c r="Y1148" s="119">
        <v>33</v>
      </c>
      <c r="Z1148" s="119">
        <v>36</v>
      </c>
      <c r="AA1148" s="119">
        <v>37</v>
      </c>
      <c r="AB1148" s="119">
        <v>74</v>
      </c>
      <c r="AC1148" s="119">
        <v>88</v>
      </c>
      <c r="AD1148" s="119">
        <v>89</v>
      </c>
      <c r="AE1148" s="119">
        <v>90</v>
      </c>
      <c r="AN1148" s="199">
        <v>86</v>
      </c>
      <c r="AO1148" s="199">
        <v>1435343.48</v>
      </c>
      <c r="AP1148" s="199" t="s">
        <v>214</v>
      </c>
      <c r="AQ1148" s="119" t="s">
        <v>216</v>
      </c>
    </row>
    <row r="1149" spans="22:43" ht="15" hidden="1" customHeight="1">
      <c r="V1149" s="199">
        <v>16</v>
      </c>
      <c r="W1149" s="119">
        <v>19</v>
      </c>
      <c r="X1149" s="119">
        <v>31</v>
      </c>
      <c r="Y1149" s="119">
        <v>33</v>
      </c>
      <c r="Z1149" s="119">
        <v>36</v>
      </c>
      <c r="AA1149" s="119">
        <v>37</v>
      </c>
      <c r="AB1149" s="119">
        <v>74</v>
      </c>
      <c r="AC1149" s="119">
        <v>88</v>
      </c>
      <c r="AD1149" s="119">
        <v>89</v>
      </c>
      <c r="AE1149" s="119">
        <v>90</v>
      </c>
      <c r="AN1149" s="199">
        <v>87</v>
      </c>
      <c r="AO1149" s="199">
        <v>1486268.06</v>
      </c>
      <c r="AP1149" s="199" t="s">
        <v>214</v>
      </c>
      <c r="AQ1149" s="119" t="s">
        <v>216</v>
      </c>
    </row>
    <row r="1150" spans="22:43" ht="15" hidden="1" customHeight="1">
      <c r="V1150" s="199">
        <v>16</v>
      </c>
      <c r="W1150" s="119">
        <v>19</v>
      </c>
      <c r="X1150" s="119">
        <v>31</v>
      </c>
      <c r="Y1150" s="119">
        <v>33</v>
      </c>
      <c r="Z1150" s="119">
        <v>36</v>
      </c>
      <c r="AA1150" s="119">
        <v>37</v>
      </c>
      <c r="AB1150" s="119">
        <v>74</v>
      </c>
      <c r="AC1150" s="119">
        <v>88</v>
      </c>
      <c r="AD1150" s="119">
        <v>89</v>
      </c>
      <c r="AE1150" s="119">
        <v>90</v>
      </c>
      <c r="AN1150" s="199">
        <v>88</v>
      </c>
      <c r="AO1150" s="199">
        <v>1538998.58</v>
      </c>
      <c r="AP1150" s="199" t="s">
        <v>214</v>
      </c>
      <c r="AQ1150" s="119" t="s">
        <v>216</v>
      </c>
    </row>
    <row r="1151" spans="22:43" ht="15" hidden="1" customHeight="1">
      <c r="V1151" s="199">
        <v>16</v>
      </c>
      <c r="W1151" s="119">
        <v>19</v>
      </c>
      <c r="X1151" s="119">
        <v>31</v>
      </c>
      <c r="Y1151" s="119">
        <v>33</v>
      </c>
      <c r="Z1151" s="119">
        <v>36</v>
      </c>
      <c r="AA1151" s="119">
        <v>37</v>
      </c>
      <c r="AB1151" s="119">
        <v>74</v>
      </c>
      <c r="AC1151" s="119">
        <v>88</v>
      </c>
      <c r="AD1151" s="119">
        <v>89</v>
      </c>
      <c r="AE1151" s="119">
        <v>90</v>
      </c>
      <c r="AN1151" s="199">
        <v>89</v>
      </c>
      <c r="AO1151" s="199">
        <v>1593601.92</v>
      </c>
      <c r="AP1151" s="199" t="s">
        <v>214</v>
      </c>
      <c r="AQ1151" s="119" t="s">
        <v>216</v>
      </c>
    </row>
    <row r="1152" spans="22:43" ht="15" hidden="1" customHeight="1">
      <c r="V1152" s="199">
        <v>16</v>
      </c>
      <c r="W1152" s="119">
        <v>19</v>
      </c>
      <c r="X1152" s="119">
        <v>31</v>
      </c>
      <c r="Y1152" s="119">
        <v>33</v>
      </c>
      <c r="Z1152" s="119">
        <v>36</v>
      </c>
      <c r="AA1152" s="119">
        <v>37</v>
      </c>
      <c r="AB1152" s="119">
        <v>74</v>
      </c>
      <c r="AC1152" s="119">
        <v>88</v>
      </c>
      <c r="AD1152" s="119">
        <v>89</v>
      </c>
      <c r="AE1152" s="119">
        <v>90</v>
      </c>
      <c r="AN1152" s="199">
        <v>90</v>
      </c>
      <c r="AO1152" s="199">
        <v>1650143.92</v>
      </c>
      <c r="AP1152" s="199" t="s">
        <v>214</v>
      </c>
      <c r="AQ1152" s="119" t="s">
        <v>216</v>
      </c>
    </row>
    <row r="1153" spans="22:43" ht="15" hidden="1" customHeight="1">
      <c r="V1153" s="199">
        <v>16</v>
      </c>
      <c r="W1153" s="119">
        <v>19</v>
      </c>
      <c r="X1153" s="119">
        <v>31</v>
      </c>
      <c r="Y1153" s="119">
        <v>33</v>
      </c>
      <c r="Z1153" s="119">
        <v>36</v>
      </c>
      <c r="AA1153" s="119">
        <v>37</v>
      </c>
      <c r="AB1153" s="119">
        <v>74</v>
      </c>
      <c r="AC1153" s="119">
        <v>88</v>
      </c>
      <c r="AD1153" s="119">
        <v>89</v>
      </c>
      <c r="AE1153" s="119">
        <v>90</v>
      </c>
      <c r="AN1153" s="199">
        <v>91</v>
      </c>
      <c r="AO1153" s="199">
        <v>1708690.43</v>
      </c>
      <c r="AP1153" s="199" t="s">
        <v>214</v>
      </c>
      <c r="AQ1153" s="119" t="s">
        <v>216</v>
      </c>
    </row>
    <row r="1154" spans="22:43" ht="15" hidden="1" customHeight="1">
      <c r="V1154" s="199">
        <v>16</v>
      </c>
      <c r="W1154" s="119">
        <v>19</v>
      </c>
      <c r="X1154" s="119">
        <v>31</v>
      </c>
      <c r="Y1154" s="119">
        <v>33</v>
      </c>
      <c r="Z1154" s="119">
        <v>36</v>
      </c>
      <c r="AA1154" s="119">
        <v>37</v>
      </c>
      <c r="AB1154" s="119">
        <v>74</v>
      </c>
      <c r="AC1154" s="119">
        <v>88</v>
      </c>
      <c r="AD1154" s="119">
        <v>89</v>
      </c>
      <c r="AE1154" s="119">
        <v>90</v>
      </c>
      <c r="AN1154" s="199">
        <v>92</v>
      </c>
      <c r="AO1154" s="199">
        <v>1769314.59</v>
      </c>
      <c r="AP1154" s="199" t="s">
        <v>214</v>
      </c>
      <c r="AQ1154" s="119" t="s">
        <v>216</v>
      </c>
    </row>
    <row r="1155" spans="22:43" ht="15" hidden="1" customHeight="1">
      <c r="V1155" s="199">
        <v>16</v>
      </c>
      <c r="W1155" s="119">
        <v>19</v>
      </c>
      <c r="X1155" s="119">
        <v>31</v>
      </c>
      <c r="Y1155" s="119">
        <v>33</v>
      </c>
      <c r="Z1155" s="119">
        <v>36</v>
      </c>
      <c r="AA1155" s="119">
        <v>37</v>
      </c>
      <c r="AB1155" s="119">
        <v>74</v>
      </c>
      <c r="AC1155" s="119">
        <v>88</v>
      </c>
      <c r="AD1155" s="119">
        <v>89</v>
      </c>
      <c r="AE1155" s="119">
        <v>90</v>
      </c>
      <c r="AN1155" s="199">
        <v>93</v>
      </c>
      <c r="AO1155" s="199">
        <v>1832087.47</v>
      </c>
      <c r="AP1155" s="199" t="s">
        <v>214</v>
      </c>
      <c r="AQ1155" s="119" t="s">
        <v>216</v>
      </c>
    </row>
    <row r="1156" spans="22:43" ht="15" hidden="1" customHeight="1">
      <c r="V1156" s="199">
        <v>16</v>
      </c>
      <c r="W1156" s="119">
        <v>19</v>
      </c>
      <c r="X1156" s="119">
        <v>31</v>
      </c>
      <c r="Y1156" s="119">
        <v>33</v>
      </c>
      <c r="Z1156" s="119">
        <v>36</v>
      </c>
      <c r="AA1156" s="119">
        <v>37</v>
      </c>
      <c r="AB1156" s="119">
        <v>74</v>
      </c>
      <c r="AC1156" s="119">
        <v>88</v>
      </c>
      <c r="AD1156" s="119">
        <v>89</v>
      </c>
      <c r="AE1156" s="119">
        <v>90</v>
      </c>
      <c r="AN1156" s="199">
        <v>94</v>
      </c>
      <c r="AO1156" s="199">
        <v>1897088.51</v>
      </c>
      <c r="AP1156" s="199" t="s">
        <v>214</v>
      </c>
      <c r="AQ1156" s="119" t="s">
        <v>216</v>
      </c>
    </row>
    <row r="1157" spans="22:43" ht="15" hidden="1" customHeight="1">
      <c r="V1157" s="199">
        <v>16</v>
      </c>
      <c r="W1157" s="119">
        <v>19</v>
      </c>
      <c r="X1157" s="119">
        <v>31</v>
      </c>
      <c r="Y1157" s="119">
        <v>33</v>
      </c>
      <c r="Z1157" s="119">
        <v>36</v>
      </c>
      <c r="AA1157" s="119">
        <v>37</v>
      </c>
      <c r="AB1157" s="119">
        <v>74</v>
      </c>
      <c r="AC1157" s="119">
        <v>88</v>
      </c>
      <c r="AD1157" s="119">
        <v>89</v>
      </c>
      <c r="AE1157" s="119">
        <v>90</v>
      </c>
      <c r="AN1157" s="199">
        <v>95</v>
      </c>
      <c r="AO1157" s="199">
        <v>1964399.22</v>
      </c>
      <c r="AP1157" s="199" t="s">
        <v>214</v>
      </c>
      <c r="AQ1157" s="119" t="s">
        <v>216</v>
      </c>
    </row>
    <row r="1158" spans="22:43" ht="15" hidden="1" customHeight="1">
      <c r="V1158" s="199">
        <v>16</v>
      </c>
      <c r="W1158" s="119">
        <v>19</v>
      </c>
      <c r="X1158" s="119">
        <v>31</v>
      </c>
      <c r="Y1158" s="119">
        <v>33</v>
      </c>
      <c r="Z1158" s="119">
        <v>36</v>
      </c>
      <c r="AA1158" s="119">
        <v>37</v>
      </c>
      <c r="AB1158" s="119">
        <v>74</v>
      </c>
      <c r="AC1158" s="119">
        <v>88</v>
      </c>
      <c r="AD1158" s="119">
        <v>89</v>
      </c>
      <c r="AE1158" s="119">
        <v>90</v>
      </c>
      <c r="AN1158" s="199">
        <v>96</v>
      </c>
      <c r="AO1158" s="199">
        <v>2034094.85</v>
      </c>
      <c r="AP1158" s="199" t="s">
        <v>214</v>
      </c>
      <c r="AQ1158" s="119" t="s">
        <v>216</v>
      </c>
    </row>
    <row r="1159" spans="22:43" ht="15" hidden="1" customHeight="1">
      <c r="V1159" s="199">
        <v>16</v>
      </c>
      <c r="W1159" s="119">
        <v>19</v>
      </c>
      <c r="X1159" s="119">
        <v>31</v>
      </c>
      <c r="Y1159" s="119">
        <v>33</v>
      </c>
      <c r="Z1159" s="119">
        <v>36</v>
      </c>
      <c r="AA1159" s="119">
        <v>37</v>
      </c>
      <c r="AB1159" s="119">
        <v>74</v>
      </c>
      <c r="AC1159" s="119">
        <v>88</v>
      </c>
      <c r="AD1159" s="119">
        <v>89</v>
      </c>
      <c r="AE1159" s="119">
        <v>90</v>
      </c>
      <c r="AN1159" s="199">
        <v>97</v>
      </c>
      <c r="AO1159" s="199">
        <v>2106259.0099999998</v>
      </c>
      <c r="AP1159" s="199" t="s">
        <v>214</v>
      </c>
      <c r="AQ1159" s="119" t="s">
        <v>216</v>
      </c>
    </row>
    <row r="1160" spans="22:43" ht="15" hidden="1" customHeight="1">
      <c r="V1160" s="199">
        <v>16</v>
      </c>
      <c r="W1160" s="119">
        <v>19</v>
      </c>
      <c r="X1160" s="119">
        <v>31</v>
      </c>
      <c r="Y1160" s="119">
        <v>33</v>
      </c>
      <c r="Z1160" s="119">
        <v>36</v>
      </c>
      <c r="AA1160" s="119">
        <v>37</v>
      </c>
      <c r="AB1160" s="119">
        <v>74</v>
      </c>
      <c r="AC1160" s="119">
        <v>88</v>
      </c>
      <c r="AD1160" s="119">
        <v>89</v>
      </c>
      <c r="AE1160" s="119">
        <v>90</v>
      </c>
      <c r="AN1160" s="199">
        <v>98</v>
      </c>
      <c r="AO1160" s="199">
        <v>2180988.88</v>
      </c>
      <c r="AP1160" s="199" t="s">
        <v>214</v>
      </c>
      <c r="AQ1160" s="119" t="s">
        <v>216</v>
      </c>
    </row>
    <row r="1161" spans="22:43" ht="15" hidden="1" customHeight="1">
      <c r="V1161" s="199">
        <v>16</v>
      </c>
      <c r="W1161" s="119">
        <v>19</v>
      </c>
      <c r="X1161" s="119">
        <v>31</v>
      </c>
      <c r="Y1161" s="119">
        <v>33</v>
      </c>
      <c r="Z1161" s="119">
        <v>36</v>
      </c>
      <c r="AA1161" s="119">
        <v>37</v>
      </c>
      <c r="AB1161" s="119">
        <v>74</v>
      </c>
      <c r="AC1161" s="119">
        <v>88</v>
      </c>
      <c r="AD1161" s="119">
        <v>89</v>
      </c>
      <c r="AE1161" s="119">
        <v>90</v>
      </c>
      <c r="AN1161" s="199">
        <v>99</v>
      </c>
      <c r="AO1161" s="199">
        <v>2258371.2200000002</v>
      </c>
      <c r="AP1161" s="199" t="s">
        <v>214</v>
      </c>
      <c r="AQ1161" s="119" t="s">
        <v>216</v>
      </c>
    </row>
    <row r="1162" spans="22:43" ht="15" hidden="1" customHeight="1">
      <c r="V1162" s="199">
        <v>25</v>
      </c>
      <c r="W1162" s="119">
        <v>28</v>
      </c>
      <c r="X1162" s="119">
        <v>54</v>
      </c>
      <c r="Y1162" s="119">
        <v>58</v>
      </c>
      <c r="Z1162" s="119">
        <v>75</v>
      </c>
      <c r="AA1162" s="119">
        <v>76</v>
      </c>
      <c r="AN1162" s="199">
        <v>1</v>
      </c>
      <c r="AO1162" s="199">
        <v>87319.15</v>
      </c>
      <c r="AP1162" s="199" t="s">
        <v>214</v>
      </c>
      <c r="AQ1162" s="119" t="s">
        <v>216</v>
      </c>
    </row>
    <row r="1163" spans="22:43" ht="15" hidden="1" customHeight="1">
      <c r="V1163" s="199">
        <v>25</v>
      </c>
      <c r="W1163" s="119">
        <v>28</v>
      </c>
      <c r="X1163" s="119">
        <v>54</v>
      </c>
      <c r="Y1163" s="119">
        <v>58</v>
      </c>
      <c r="Z1163" s="119">
        <v>75</v>
      </c>
      <c r="AA1163" s="119">
        <v>76</v>
      </c>
      <c r="AN1163" s="199">
        <v>2</v>
      </c>
      <c r="AO1163" s="199">
        <v>91125.4</v>
      </c>
      <c r="AP1163" s="199" t="s">
        <v>214</v>
      </c>
      <c r="AQ1163" s="119" t="s">
        <v>216</v>
      </c>
    </row>
    <row r="1164" spans="22:43" ht="15" hidden="1" customHeight="1">
      <c r="V1164" s="199">
        <v>25</v>
      </c>
      <c r="W1164" s="119">
        <v>28</v>
      </c>
      <c r="X1164" s="119">
        <v>54</v>
      </c>
      <c r="Y1164" s="119">
        <v>58</v>
      </c>
      <c r="Z1164" s="119">
        <v>75</v>
      </c>
      <c r="AA1164" s="119">
        <v>76</v>
      </c>
      <c r="AN1164" s="199">
        <v>3</v>
      </c>
      <c r="AO1164" s="199">
        <v>95099.92</v>
      </c>
      <c r="AP1164" s="199" t="s">
        <v>214</v>
      </c>
      <c r="AQ1164" s="119" t="s">
        <v>216</v>
      </c>
    </row>
    <row r="1165" spans="22:43" ht="15" hidden="1" customHeight="1">
      <c r="V1165" s="199">
        <v>25</v>
      </c>
      <c r="W1165" s="119">
        <v>28</v>
      </c>
      <c r="X1165" s="119">
        <v>54</v>
      </c>
      <c r="Y1165" s="119">
        <v>58</v>
      </c>
      <c r="Z1165" s="119">
        <v>75</v>
      </c>
      <c r="AA1165" s="119">
        <v>76</v>
      </c>
      <c r="AN1165" s="199">
        <v>4</v>
      </c>
      <c r="AO1165" s="199">
        <v>99242.7</v>
      </c>
      <c r="AP1165" s="199" t="s">
        <v>214</v>
      </c>
      <c r="AQ1165" s="119" t="s">
        <v>216</v>
      </c>
    </row>
    <row r="1166" spans="22:43" ht="15" hidden="1" customHeight="1">
      <c r="V1166" s="199">
        <v>25</v>
      </c>
      <c r="W1166" s="119">
        <v>28</v>
      </c>
      <c r="X1166" s="119">
        <v>54</v>
      </c>
      <c r="Y1166" s="119">
        <v>58</v>
      </c>
      <c r="Z1166" s="119">
        <v>75</v>
      </c>
      <c r="AA1166" s="119">
        <v>76</v>
      </c>
      <c r="AN1166" s="199">
        <v>5</v>
      </c>
      <c r="AO1166" s="199">
        <v>103567.32</v>
      </c>
      <c r="AP1166" s="199" t="s">
        <v>214</v>
      </c>
      <c r="AQ1166" s="119" t="s">
        <v>216</v>
      </c>
    </row>
    <row r="1167" spans="22:43" ht="15" hidden="1" customHeight="1">
      <c r="V1167" s="199">
        <v>25</v>
      </c>
      <c r="W1167" s="119">
        <v>28</v>
      </c>
      <c r="X1167" s="119">
        <v>54</v>
      </c>
      <c r="Y1167" s="119">
        <v>58</v>
      </c>
      <c r="Z1167" s="119">
        <v>75</v>
      </c>
      <c r="AA1167" s="119">
        <v>76</v>
      </c>
      <c r="AN1167" s="199">
        <v>6</v>
      </c>
      <c r="AO1167" s="199">
        <v>108083.2</v>
      </c>
      <c r="AP1167" s="199" t="s">
        <v>214</v>
      </c>
      <c r="AQ1167" s="119" t="s">
        <v>216</v>
      </c>
    </row>
    <row r="1168" spans="22:43" ht="15" hidden="1" customHeight="1">
      <c r="V1168" s="199">
        <v>25</v>
      </c>
      <c r="W1168" s="119">
        <v>28</v>
      </c>
      <c r="X1168" s="119">
        <v>54</v>
      </c>
      <c r="Y1168" s="119">
        <v>58</v>
      </c>
      <c r="Z1168" s="119">
        <v>75</v>
      </c>
      <c r="AA1168" s="119">
        <v>76</v>
      </c>
      <c r="AN1168" s="199">
        <v>7</v>
      </c>
      <c r="AO1168" s="199">
        <v>112795.55</v>
      </c>
      <c r="AP1168" s="199" t="s">
        <v>214</v>
      </c>
      <c r="AQ1168" s="119" t="s">
        <v>216</v>
      </c>
    </row>
    <row r="1169" spans="22:43" ht="15" hidden="1" customHeight="1">
      <c r="V1169" s="199">
        <v>25</v>
      </c>
      <c r="W1169" s="119">
        <v>28</v>
      </c>
      <c r="X1169" s="119">
        <v>54</v>
      </c>
      <c r="Y1169" s="119">
        <v>58</v>
      </c>
      <c r="Z1169" s="119">
        <v>75</v>
      </c>
      <c r="AA1169" s="119">
        <v>76</v>
      </c>
      <c r="AN1169" s="199">
        <v>8</v>
      </c>
      <c r="AO1169" s="199">
        <v>117709.61</v>
      </c>
      <c r="AP1169" s="199" t="s">
        <v>214</v>
      </c>
      <c r="AQ1169" s="119" t="s">
        <v>216</v>
      </c>
    </row>
    <row r="1170" spans="22:43" ht="15" hidden="1" customHeight="1">
      <c r="V1170" s="199">
        <v>25</v>
      </c>
      <c r="W1170" s="119">
        <v>28</v>
      </c>
      <c r="X1170" s="119">
        <v>54</v>
      </c>
      <c r="Y1170" s="119">
        <v>58</v>
      </c>
      <c r="Z1170" s="119">
        <v>75</v>
      </c>
      <c r="AA1170" s="119">
        <v>76</v>
      </c>
      <c r="AN1170" s="199">
        <v>9</v>
      </c>
      <c r="AO1170" s="199">
        <v>122842.1</v>
      </c>
      <c r="AP1170" s="199" t="s">
        <v>214</v>
      </c>
      <c r="AQ1170" s="119" t="s">
        <v>216</v>
      </c>
    </row>
    <row r="1171" spans="22:43" ht="15" hidden="1" customHeight="1">
      <c r="V1171" s="199">
        <v>25</v>
      </c>
      <c r="W1171" s="119">
        <v>28</v>
      </c>
      <c r="X1171" s="119">
        <v>54</v>
      </c>
      <c r="Y1171" s="119">
        <v>58</v>
      </c>
      <c r="Z1171" s="119">
        <v>75</v>
      </c>
      <c r="AA1171" s="119">
        <v>76</v>
      </c>
      <c r="AN1171" s="199">
        <v>10</v>
      </c>
      <c r="AO1171" s="199">
        <v>128191.97</v>
      </c>
      <c r="AP1171" s="199" t="s">
        <v>214</v>
      </c>
      <c r="AQ1171" s="119" t="s">
        <v>216</v>
      </c>
    </row>
    <row r="1172" spans="22:43" ht="15" hidden="1" customHeight="1">
      <c r="V1172" s="199">
        <v>25</v>
      </c>
      <c r="W1172" s="119">
        <v>28</v>
      </c>
      <c r="X1172" s="119">
        <v>54</v>
      </c>
      <c r="Y1172" s="119">
        <v>58</v>
      </c>
      <c r="Z1172" s="119">
        <v>75</v>
      </c>
      <c r="AA1172" s="119">
        <v>76</v>
      </c>
      <c r="AN1172" s="199">
        <v>11</v>
      </c>
      <c r="AO1172" s="199">
        <v>133780.12</v>
      </c>
      <c r="AP1172" s="199" t="s">
        <v>214</v>
      </c>
      <c r="AQ1172" s="119" t="s">
        <v>216</v>
      </c>
    </row>
    <row r="1173" spans="22:43" ht="15" hidden="1" customHeight="1">
      <c r="V1173" s="199">
        <v>25</v>
      </c>
      <c r="W1173" s="119">
        <v>28</v>
      </c>
      <c r="X1173" s="119">
        <v>54</v>
      </c>
      <c r="Y1173" s="119">
        <v>58</v>
      </c>
      <c r="Z1173" s="119">
        <v>75</v>
      </c>
      <c r="AA1173" s="119">
        <v>76</v>
      </c>
      <c r="AN1173" s="199">
        <v>12</v>
      </c>
      <c r="AO1173" s="199">
        <v>139613.85999999999</v>
      </c>
      <c r="AP1173" s="199" t="s">
        <v>214</v>
      </c>
      <c r="AQ1173" s="119" t="s">
        <v>216</v>
      </c>
    </row>
    <row r="1174" spans="22:43" ht="15" hidden="1" customHeight="1">
      <c r="V1174" s="199">
        <v>25</v>
      </c>
      <c r="W1174" s="119">
        <v>28</v>
      </c>
      <c r="X1174" s="119">
        <v>54</v>
      </c>
      <c r="Y1174" s="119">
        <v>58</v>
      </c>
      <c r="Z1174" s="119">
        <v>75</v>
      </c>
      <c r="AA1174" s="119">
        <v>76</v>
      </c>
      <c r="AN1174" s="199">
        <v>13</v>
      </c>
      <c r="AO1174" s="199">
        <v>145697.39000000001</v>
      </c>
      <c r="AP1174" s="199" t="s">
        <v>214</v>
      </c>
      <c r="AQ1174" s="119" t="s">
        <v>216</v>
      </c>
    </row>
    <row r="1175" spans="22:43" ht="15" hidden="1" customHeight="1">
      <c r="V1175" s="199">
        <v>25</v>
      </c>
      <c r="W1175" s="119">
        <v>28</v>
      </c>
      <c r="X1175" s="119">
        <v>54</v>
      </c>
      <c r="Y1175" s="119">
        <v>58</v>
      </c>
      <c r="Z1175" s="119">
        <v>75</v>
      </c>
      <c r="AA1175" s="119">
        <v>76</v>
      </c>
      <c r="AN1175" s="199">
        <v>14</v>
      </c>
      <c r="AO1175" s="199">
        <v>152047.42000000001</v>
      </c>
      <c r="AP1175" s="199" t="s">
        <v>214</v>
      </c>
      <c r="AQ1175" s="119" t="s">
        <v>216</v>
      </c>
    </row>
    <row r="1176" spans="22:43" ht="15" hidden="1" customHeight="1">
      <c r="V1176" s="199">
        <v>25</v>
      </c>
      <c r="W1176" s="119">
        <v>28</v>
      </c>
      <c r="X1176" s="119">
        <v>54</v>
      </c>
      <c r="Y1176" s="119">
        <v>58</v>
      </c>
      <c r="Z1176" s="119">
        <v>75</v>
      </c>
      <c r="AA1176" s="119">
        <v>76</v>
      </c>
      <c r="AN1176" s="199">
        <v>15</v>
      </c>
      <c r="AO1176" s="199">
        <v>158675.44</v>
      </c>
      <c r="AP1176" s="199" t="s">
        <v>214</v>
      </c>
      <c r="AQ1176" s="119" t="s">
        <v>216</v>
      </c>
    </row>
    <row r="1177" spans="22:43" ht="15" hidden="1" customHeight="1">
      <c r="V1177" s="199">
        <v>25</v>
      </c>
      <c r="W1177" s="119">
        <v>28</v>
      </c>
      <c r="X1177" s="119">
        <v>54</v>
      </c>
      <c r="Y1177" s="119">
        <v>58</v>
      </c>
      <c r="Z1177" s="119">
        <v>75</v>
      </c>
      <c r="AA1177" s="119">
        <v>76</v>
      </c>
      <c r="AN1177" s="199">
        <v>16</v>
      </c>
      <c r="AO1177" s="199">
        <v>165589.82</v>
      </c>
      <c r="AP1177" s="199" t="s">
        <v>214</v>
      </c>
      <c r="AQ1177" s="119" t="s">
        <v>216</v>
      </c>
    </row>
    <row r="1178" spans="22:43" ht="15" hidden="1" customHeight="1">
      <c r="V1178" s="199">
        <v>25</v>
      </c>
      <c r="W1178" s="119">
        <v>28</v>
      </c>
      <c r="X1178" s="119">
        <v>54</v>
      </c>
      <c r="Y1178" s="119">
        <v>58</v>
      </c>
      <c r="Z1178" s="119">
        <v>75</v>
      </c>
      <c r="AA1178" s="119">
        <v>76</v>
      </c>
      <c r="AN1178" s="199">
        <v>17</v>
      </c>
      <c r="AO1178" s="199">
        <v>172809.38</v>
      </c>
      <c r="AP1178" s="199" t="s">
        <v>214</v>
      </c>
      <c r="AQ1178" s="119" t="s">
        <v>216</v>
      </c>
    </row>
    <row r="1179" spans="22:43" ht="15" hidden="1" customHeight="1">
      <c r="V1179" s="199">
        <v>25</v>
      </c>
      <c r="W1179" s="119">
        <v>28</v>
      </c>
      <c r="X1179" s="119">
        <v>54</v>
      </c>
      <c r="Y1179" s="119">
        <v>58</v>
      </c>
      <c r="Z1179" s="119">
        <v>75</v>
      </c>
      <c r="AA1179" s="119">
        <v>76</v>
      </c>
      <c r="AN1179" s="199">
        <v>18</v>
      </c>
      <c r="AO1179" s="199">
        <v>180340.37</v>
      </c>
      <c r="AP1179" s="199" t="s">
        <v>214</v>
      </c>
      <c r="AQ1179" s="119" t="s">
        <v>216</v>
      </c>
    </row>
    <row r="1180" spans="22:43" ht="15" hidden="1" customHeight="1">
      <c r="V1180" s="199">
        <v>25</v>
      </c>
      <c r="W1180" s="119">
        <v>28</v>
      </c>
      <c r="X1180" s="119">
        <v>54</v>
      </c>
      <c r="Y1180" s="119">
        <v>58</v>
      </c>
      <c r="Z1180" s="119">
        <v>75</v>
      </c>
      <c r="AA1180" s="119">
        <v>76</v>
      </c>
      <c r="AN1180" s="199">
        <v>19</v>
      </c>
      <c r="AO1180" s="199">
        <v>188201.61</v>
      </c>
      <c r="AP1180" s="199" t="s">
        <v>214</v>
      </c>
      <c r="AQ1180" s="119" t="s">
        <v>216</v>
      </c>
    </row>
    <row r="1181" spans="22:43" ht="15" hidden="1" customHeight="1">
      <c r="V1181" s="199">
        <v>25</v>
      </c>
      <c r="W1181" s="119">
        <v>28</v>
      </c>
      <c r="X1181" s="119">
        <v>54</v>
      </c>
      <c r="Y1181" s="119">
        <v>58</v>
      </c>
      <c r="Z1181" s="119">
        <v>75</v>
      </c>
      <c r="AA1181" s="119">
        <v>76</v>
      </c>
      <c r="AN1181" s="199">
        <v>20</v>
      </c>
      <c r="AO1181" s="199">
        <v>196405.64</v>
      </c>
      <c r="AP1181" s="199" t="s">
        <v>214</v>
      </c>
      <c r="AQ1181" s="119" t="s">
        <v>216</v>
      </c>
    </row>
    <row r="1182" spans="22:43" ht="15" hidden="1" customHeight="1">
      <c r="V1182" s="199">
        <v>25</v>
      </c>
      <c r="W1182" s="119">
        <v>28</v>
      </c>
      <c r="X1182" s="119">
        <v>54</v>
      </c>
      <c r="Y1182" s="119">
        <v>58</v>
      </c>
      <c r="Z1182" s="119">
        <v>75</v>
      </c>
      <c r="AA1182" s="119">
        <v>76</v>
      </c>
      <c r="AN1182" s="199">
        <v>21</v>
      </c>
      <c r="AO1182" s="199">
        <v>204967.1</v>
      </c>
      <c r="AP1182" s="199" t="s">
        <v>214</v>
      </c>
      <c r="AQ1182" s="119" t="s">
        <v>216</v>
      </c>
    </row>
    <row r="1183" spans="22:43" ht="15" hidden="1" customHeight="1">
      <c r="V1183" s="199">
        <v>25</v>
      </c>
      <c r="W1183" s="119">
        <v>28</v>
      </c>
      <c r="X1183" s="119">
        <v>54</v>
      </c>
      <c r="Y1183" s="119">
        <v>58</v>
      </c>
      <c r="Z1183" s="119">
        <v>75</v>
      </c>
      <c r="AA1183" s="119">
        <v>76</v>
      </c>
      <c r="AN1183" s="199">
        <v>22</v>
      </c>
      <c r="AO1183" s="199">
        <v>213899.57</v>
      </c>
      <c r="AP1183" s="199" t="s">
        <v>214</v>
      </c>
      <c r="AQ1183" s="119" t="s">
        <v>216</v>
      </c>
    </row>
    <row r="1184" spans="22:43" ht="15" hidden="1" customHeight="1">
      <c r="V1184" s="199">
        <v>25</v>
      </c>
      <c r="W1184" s="119">
        <v>28</v>
      </c>
      <c r="X1184" s="119">
        <v>54</v>
      </c>
      <c r="Y1184" s="119">
        <v>58</v>
      </c>
      <c r="Z1184" s="119">
        <v>75</v>
      </c>
      <c r="AA1184" s="119">
        <v>76</v>
      </c>
      <c r="AN1184" s="199">
        <v>23</v>
      </c>
      <c r="AO1184" s="199">
        <v>223221.86</v>
      </c>
      <c r="AP1184" s="199" t="s">
        <v>214</v>
      </c>
      <c r="AQ1184" s="119" t="s">
        <v>216</v>
      </c>
    </row>
    <row r="1185" spans="22:43" ht="15" hidden="1" customHeight="1">
      <c r="V1185" s="199">
        <v>25</v>
      </c>
      <c r="W1185" s="119">
        <v>28</v>
      </c>
      <c r="X1185" s="119">
        <v>54</v>
      </c>
      <c r="Y1185" s="119">
        <v>58</v>
      </c>
      <c r="Z1185" s="119">
        <v>75</v>
      </c>
      <c r="AA1185" s="119">
        <v>76</v>
      </c>
      <c r="AN1185" s="199">
        <v>24</v>
      </c>
      <c r="AO1185" s="199">
        <v>232951.74</v>
      </c>
      <c r="AP1185" s="199" t="s">
        <v>214</v>
      </c>
      <c r="AQ1185" s="119" t="s">
        <v>216</v>
      </c>
    </row>
    <row r="1186" spans="22:43" ht="15" hidden="1" customHeight="1">
      <c r="V1186" s="199">
        <v>25</v>
      </c>
      <c r="W1186" s="119">
        <v>28</v>
      </c>
      <c r="X1186" s="119">
        <v>54</v>
      </c>
      <c r="Y1186" s="119">
        <v>58</v>
      </c>
      <c r="Z1186" s="119">
        <v>75</v>
      </c>
      <c r="AA1186" s="119">
        <v>76</v>
      </c>
      <c r="AN1186" s="199">
        <v>25</v>
      </c>
      <c r="AO1186" s="199">
        <v>243104.89</v>
      </c>
      <c r="AP1186" s="199" t="s">
        <v>214</v>
      </c>
      <c r="AQ1186" s="119" t="s">
        <v>216</v>
      </c>
    </row>
    <row r="1187" spans="22:43" ht="15" hidden="1" customHeight="1">
      <c r="V1187" s="199">
        <v>25</v>
      </c>
      <c r="W1187" s="119">
        <v>28</v>
      </c>
      <c r="X1187" s="119">
        <v>54</v>
      </c>
      <c r="Y1187" s="119">
        <v>58</v>
      </c>
      <c r="Z1187" s="119">
        <v>75</v>
      </c>
      <c r="AA1187" s="119">
        <v>76</v>
      </c>
      <c r="AN1187" s="199">
        <v>26</v>
      </c>
      <c r="AO1187" s="199">
        <v>253700.12</v>
      </c>
      <c r="AP1187" s="199" t="s">
        <v>214</v>
      </c>
      <c r="AQ1187" s="119" t="s">
        <v>216</v>
      </c>
    </row>
    <row r="1188" spans="22:43" ht="15" hidden="1" customHeight="1">
      <c r="V1188" s="199">
        <v>25</v>
      </c>
      <c r="W1188" s="119">
        <v>28</v>
      </c>
      <c r="X1188" s="119">
        <v>54</v>
      </c>
      <c r="Y1188" s="119">
        <v>58</v>
      </c>
      <c r="Z1188" s="119">
        <v>75</v>
      </c>
      <c r="AA1188" s="119">
        <v>76</v>
      </c>
      <c r="AN1188" s="199">
        <v>27</v>
      </c>
      <c r="AO1188" s="199">
        <v>264758.32</v>
      </c>
      <c r="AP1188" s="199" t="s">
        <v>214</v>
      </c>
      <c r="AQ1188" s="119" t="s">
        <v>216</v>
      </c>
    </row>
    <row r="1189" spans="22:43" ht="15" hidden="1" customHeight="1">
      <c r="V1189" s="199">
        <v>25</v>
      </c>
      <c r="W1189" s="119">
        <v>28</v>
      </c>
      <c r="X1189" s="119">
        <v>54</v>
      </c>
      <c r="Y1189" s="119">
        <v>58</v>
      </c>
      <c r="Z1189" s="119">
        <v>75</v>
      </c>
      <c r="AA1189" s="119">
        <v>76</v>
      </c>
      <c r="AN1189" s="199">
        <v>28</v>
      </c>
      <c r="AO1189" s="199">
        <v>276297.27</v>
      </c>
      <c r="AP1189" s="199" t="s">
        <v>214</v>
      </c>
      <c r="AQ1189" s="119" t="s">
        <v>216</v>
      </c>
    </row>
    <row r="1190" spans="22:43" ht="15" hidden="1" customHeight="1">
      <c r="V1190" s="199">
        <v>25</v>
      </c>
      <c r="W1190" s="119">
        <v>28</v>
      </c>
      <c r="X1190" s="119">
        <v>54</v>
      </c>
      <c r="Y1190" s="119">
        <v>58</v>
      </c>
      <c r="Z1190" s="119">
        <v>75</v>
      </c>
      <c r="AA1190" s="119">
        <v>76</v>
      </c>
      <c r="AN1190" s="199">
        <v>29</v>
      </c>
      <c r="AO1190" s="199">
        <v>288341</v>
      </c>
      <c r="AP1190" s="199" t="s">
        <v>214</v>
      </c>
      <c r="AQ1190" s="119" t="s">
        <v>216</v>
      </c>
    </row>
    <row r="1191" spans="22:43" ht="15" hidden="1" customHeight="1">
      <c r="V1191" s="199">
        <v>25</v>
      </c>
      <c r="W1191" s="119">
        <v>28</v>
      </c>
      <c r="X1191" s="119">
        <v>54</v>
      </c>
      <c r="Y1191" s="119">
        <v>58</v>
      </c>
      <c r="Z1191" s="119">
        <v>75</v>
      </c>
      <c r="AA1191" s="119">
        <v>76</v>
      </c>
      <c r="AN1191" s="199">
        <v>30</v>
      </c>
      <c r="AO1191" s="199">
        <v>300906.23999999999</v>
      </c>
      <c r="AP1191" s="199" t="s">
        <v>214</v>
      </c>
      <c r="AQ1191" s="119" t="s">
        <v>216</v>
      </c>
    </row>
    <row r="1192" spans="22:43" ht="15" hidden="1" customHeight="1">
      <c r="V1192" s="199">
        <v>25</v>
      </c>
      <c r="W1192" s="119">
        <v>28</v>
      </c>
      <c r="X1192" s="119">
        <v>54</v>
      </c>
      <c r="Y1192" s="119">
        <v>58</v>
      </c>
      <c r="Z1192" s="119">
        <v>75</v>
      </c>
      <c r="AA1192" s="119">
        <v>76</v>
      </c>
      <c r="AN1192" s="199">
        <v>31</v>
      </c>
      <c r="AO1192" s="199">
        <v>314023.28999999998</v>
      </c>
      <c r="AP1192" s="199" t="s">
        <v>214</v>
      </c>
      <c r="AQ1192" s="119" t="s">
        <v>216</v>
      </c>
    </row>
    <row r="1193" spans="22:43" ht="15" hidden="1" customHeight="1">
      <c r="V1193" s="199">
        <v>25</v>
      </c>
      <c r="W1193" s="119">
        <v>28</v>
      </c>
      <c r="X1193" s="119">
        <v>54</v>
      </c>
      <c r="Y1193" s="119">
        <v>58</v>
      </c>
      <c r="Z1193" s="119">
        <v>75</v>
      </c>
      <c r="AA1193" s="119">
        <v>76</v>
      </c>
      <c r="AN1193" s="199">
        <v>32</v>
      </c>
      <c r="AO1193" s="199">
        <v>327710.96000000002</v>
      </c>
      <c r="AP1193" s="199" t="s">
        <v>214</v>
      </c>
      <c r="AQ1193" s="119" t="s">
        <v>216</v>
      </c>
    </row>
    <row r="1194" spans="22:43" ht="15" hidden="1" customHeight="1">
      <c r="V1194" s="199">
        <v>25</v>
      </c>
      <c r="W1194" s="119">
        <v>28</v>
      </c>
      <c r="X1194" s="119">
        <v>54</v>
      </c>
      <c r="Y1194" s="119">
        <v>58</v>
      </c>
      <c r="Z1194" s="119">
        <v>75</v>
      </c>
      <c r="AA1194" s="119">
        <v>76</v>
      </c>
      <c r="AN1194" s="199">
        <v>33</v>
      </c>
      <c r="AO1194" s="199">
        <v>341992.25</v>
      </c>
      <c r="AP1194" s="199" t="s">
        <v>214</v>
      </c>
      <c r="AQ1194" s="119" t="s">
        <v>216</v>
      </c>
    </row>
    <row r="1195" spans="22:43" ht="15" hidden="1" customHeight="1">
      <c r="V1195" s="199">
        <v>25</v>
      </c>
      <c r="W1195" s="119">
        <v>28</v>
      </c>
      <c r="X1195" s="119">
        <v>54</v>
      </c>
      <c r="Y1195" s="119">
        <v>58</v>
      </c>
      <c r="Z1195" s="119">
        <v>75</v>
      </c>
      <c r="AA1195" s="119">
        <v>76</v>
      </c>
      <c r="AN1195" s="199">
        <v>34</v>
      </c>
      <c r="AO1195" s="199">
        <v>356898.51</v>
      </c>
      <c r="AP1195" s="199" t="s">
        <v>214</v>
      </c>
      <c r="AQ1195" s="119" t="s">
        <v>216</v>
      </c>
    </row>
    <row r="1196" spans="22:43" ht="15" hidden="1" customHeight="1">
      <c r="V1196" s="199">
        <v>25</v>
      </c>
      <c r="W1196" s="119">
        <v>28</v>
      </c>
      <c r="X1196" s="119">
        <v>54</v>
      </c>
      <c r="Y1196" s="119">
        <v>58</v>
      </c>
      <c r="Z1196" s="119">
        <v>75</v>
      </c>
      <c r="AA1196" s="119">
        <v>76</v>
      </c>
      <c r="AN1196" s="199">
        <v>35</v>
      </c>
      <c r="AO1196" s="199">
        <v>372456.92</v>
      </c>
      <c r="AP1196" s="199" t="s">
        <v>214</v>
      </c>
      <c r="AQ1196" s="119" t="s">
        <v>216</v>
      </c>
    </row>
    <row r="1197" spans="22:43" ht="15" hidden="1" customHeight="1">
      <c r="V1197" s="199">
        <v>25</v>
      </c>
      <c r="W1197" s="119">
        <v>28</v>
      </c>
      <c r="X1197" s="119">
        <v>54</v>
      </c>
      <c r="Y1197" s="119">
        <v>58</v>
      </c>
      <c r="Z1197" s="119">
        <v>75</v>
      </c>
      <c r="AA1197" s="119">
        <v>76</v>
      </c>
      <c r="AN1197" s="199">
        <v>36</v>
      </c>
      <c r="AO1197" s="199">
        <v>388689.41</v>
      </c>
      <c r="AP1197" s="199" t="s">
        <v>214</v>
      </c>
      <c r="AQ1197" s="119" t="s">
        <v>216</v>
      </c>
    </row>
    <row r="1198" spans="22:43" ht="15" hidden="1" customHeight="1">
      <c r="V1198" s="199">
        <v>25</v>
      </c>
      <c r="W1198" s="119">
        <v>28</v>
      </c>
      <c r="X1198" s="119">
        <v>54</v>
      </c>
      <c r="Y1198" s="119">
        <v>58</v>
      </c>
      <c r="Z1198" s="119">
        <v>75</v>
      </c>
      <c r="AA1198" s="119">
        <v>76</v>
      </c>
      <c r="AN1198" s="199">
        <v>37</v>
      </c>
      <c r="AO1198" s="199">
        <v>405631.53</v>
      </c>
      <c r="AP1198" s="199" t="s">
        <v>214</v>
      </c>
      <c r="AQ1198" s="119" t="s">
        <v>216</v>
      </c>
    </row>
    <row r="1199" spans="22:43" ht="15" hidden="1" customHeight="1">
      <c r="V1199" s="199">
        <v>25</v>
      </c>
      <c r="W1199" s="119">
        <v>28</v>
      </c>
      <c r="X1199" s="119">
        <v>54</v>
      </c>
      <c r="Y1199" s="119">
        <v>58</v>
      </c>
      <c r="Z1199" s="119">
        <v>75</v>
      </c>
      <c r="AA1199" s="119">
        <v>76</v>
      </c>
      <c r="AN1199" s="199">
        <v>38</v>
      </c>
      <c r="AO1199" s="199">
        <v>423311.48</v>
      </c>
      <c r="AP1199" s="199" t="s">
        <v>214</v>
      </c>
      <c r="AQ1199" s="119" t="s">
        <v>216</v>
      </c>
    </row>
    <row r="1200" spans="22:43" ht="15" hidden="1" customHeight="1">
      <c r="V1200" s="199">
        <v>25</v>
      </c>
      <c r="W1200" s="119">
        <v>28</v>
      </c>
      <c r="X1200" s="119">
        <v>54</v>
      </c>
      <c r="Y1200" s="119">
        <v>58</v>
      </c>
      <c r="Z1200" s="119">
        <v>75</v>
      </c>
      <c r="AA1200" s="119">
        <v>76</v>
      </c>
      <c r="AN1200" s="199">
        <v>39</v>
      </c>
      <c r="AO1200" s="199">
        <v>441760.63</v>
      </c>
      <c r="AP1200" s="199" t="s">
        <v>214</v>
      </c>
      <c r="AQ1200" s="119" t="s">
        <v>216</v>
      </c>
    </row>
    <row r="1201" spans="22:43" ht="15" hidden="1" customHeight="1">
      <c r="V1201" s="199">
        <v>25</v>
      </c>
      <c r="W1201" s="119">
        <v>28</v>
      </c>
      <c r="X1201" s="119">
        <v>54</v>
      </c>
      <c r="Y1201" s="119">
        <v>58</v>
      </c>
      <c r="Z1201" s="119">
        <v>75</v>
      </c>
      <c r="AA1201" s="119">
        <v>76</v>
      </c>
      <c r="AN1201" s="199">
        <v>40</v>
      </c>
      <c r="AO1201" s="199">
        <v>461016.6</v>
      </c>
      <c r="AP1201" s="199" t="s">
        <v>214</v>
      </c>
      <c r="AQ1201" s="119" t="s">
        <v>216</v>
      </c>
    </row>
    <row r="1202" spans="22:43" ht="15" hidden="1" customHeight="1">
      <c r="V1202" s="199">
        <v>25</v>
      </c>
      <c r="W1202" s="119">
        <v>28</v>
      </c>
      <c r="X1202" s="119">
        <v>54</v>
      </c>
      <c r="Y1202" s="119">
        <v>58</v>
      </c>
      <c r="Z1202" s="119">
        <v>75</v>
      </c>
      <c r="AA1202" s="119">
        <v>76</v>
      </c>
      <c r="AN1202" s="199">
        <v>41</v>
      </c>
      <c r="AO1202" s="199">
        <v>481108.65</v>
      </c>
      <c r="AP1202" s="199" t="s">
        <v>214</v>
      </c>
      <c r="AQ1202" s="119" t="s">
        <v>216</v>
      </c>
    </row>
    <row r="1203" spans="22:43" ht="15" hidden="1" customHeight="1">
      <c r="V1203" s="199">
        <v>25</v>
      </c>
      <c r="W1203" s="119">
        <v>28</v>
      </c>
      <c r="X1203" s="119">
        <v>54</v>
      </c>
      <c r="Y1203" s="119">
        <v>58</v>
      </c>
      <c r="Z1203" s="119">
        <v>75</v>
      </c>
      <c r="AA1203" s="119">
        <v>76</v>
      </c>
      <c r="AN1203" s="199">
        <v>42</v>
      </c>
      <c r="AO1203" s="199">
        <v>502078.58</v>
      </c>
      <c r="AP1203" s="199" t="s">
        <v>214</v>
      </c>
      <c r="AQ1203" s="119" t="s">
        <v>216</v>
      </c>
    </row>
    <row r="1204" spans="22:43" ht="15" hidden="1" customHeight="1">
      <c r="V1204" s="199">
        <v>25</v>
      </c>
      <c r="W1204" s="119">
        <v>28</v>
      </c>
      <c r="X1204" s="119">
        <v>54</v>
      </c>
      <c r="Y1204" s="119">
        <v>58</v>
      </c>
      <c r="Z1204" s="119">
        <v>75</v>
      </c>
      <c r="AA1204" s="119">
        <v>76</v>
      </c>
      <c r="AN1204" s="199">
        <v>43</v>
      </c>
      <c r="AO1204" s="199">
        <v>523964.02</v>
      </c>
      <c r="AP1204" s="199" t="s">
        <v>214</v>
      </c>
      <c r="AQ1204" s="119" t="s">
        <v>216</v>
      </c>
    </row>
    <row r="1205" spans="22:43" ht="15" hidden="1" customHeight="1">
      <c r="V1205" s="199">
        <v>25</v>
      </c>
      <c r="W1205" s="119">
        <v>28</v>
      </c>
      <c r="X1205" s="119">
        <v>54</v>
      </c>
      <c r="Y1205" s="119">
        <v>58</v>
      </c>
      <c r="Z1205" s="119">
        <v>75</v>
      </c>
      <c r="AA1205" s="119">
        <v>76</v>
      </c>
      <c r="AN1205" s="199">
        <v>44</v>
      </c>
      <c r="AO1205" s="199">
        <v>546801.55000000005</v>
      </c>
      <c r="AP1205" s="199" t="s">
        <v>214</v>
      </c>
      <c r="AQ1205" s="119" t="s">
        <v>216</v>
      </c>
    </row>
    <row r="1206" spans="22:43" ht="15" hidden="1" customHeight="1">
      <c r="V1206" s="199">
        <v>25</v>
      </c>
      <c r="W1206" s="119">
        <v>28</v>
      </c>
      <c r="X1206" s="119">
        <v>54</v>
      </c>
      <c r="Y1206" s="119">
        <v>58</v>
      </c>
      <c r="Z1206" s="119">
        <v>75</v>
      </c>
      <c r="AA1206" s="119">
        <v>76</v>
      </c>
      <c r="AN1206" s="199">
        <v>45</v>
      </c>
      <c r="AO1206" s="199">
        <v>570631.92000000004</v>
      </c>
      <c r="AP1206" s="199" t="s">
        <v>214</v>
      </c>
      <c r="AQ1206" s="119" t="s">
        <v>216</v>
      </c>
    </row>
    <row r="1207" spans="22:43" ht="15" hidden="1" customHeight="1">
      <c r="V1207" s="199">
        <v>25</v>
      </c>
      <c r="W1207" s="119">
        <v>28</v>
      </c>
      <c r="X1207" s="119">
        <v>54</v>
      </c>
      <c r="Y1207" s="119">
        <v>58</v>
      </c>
      <c r="Z1207" s="119">
        <v>75</v>
      </c>
      <c r="AA1207" s="119">
        <v>76</v>
      </c>
      <c r="AN1207" s="199">
        <v>46</v>
      </c>
      <c r="AO1207" s="199">
        <v>595504.25</v>
      </c>
      <c r="AP1207" s="199" t="s">
        <v>214</v>
      </c>
      <c r="AQ1207" s="119" t="s">
        <v>216</v>
      </c>
    </row>
    <row r="1208" spans="22:43" ht="15" hidden="1" customHeight="1">
      <c r="V1208" s="199">
        <v>25</v>
      </c>
      <c r="W1208" s="119">
        <v>28</v>
      </c>
      <c r="X1208" s="119">
        <v>54</v>
      </c>
      <c r="Y1208" s="119">
        <v>58</v>
      </c>
      <c r="Z1208" s="119">
        <v>75</v>
      </c>
      <c r="AA1208" s="119">
        <v>76</v>
      </c>
      <c r="AN1208" s="199">
        <v>47</v>
      </c>
      <c r="AO1208" s="199">
        <v>621461.4</v>
      </c>
      <c r="AP1208" s="199" t="s">
        <v>214</v>
      </c>
      <c r="AQ1208" s="119" t="s">
        <v>216</v>
      </c>
    </row>
    <row r="1209" spans="22:43" ht="15" hidden="1" customHeight="1">
      <c r="V1209" s="199">
        <v>25</v>
      </c>
      <c r="W1209" s="119">
        <v>28</v>
      </c>
      <c r="X1209" s="119">
        <v>54</v>
      </c>
      <c r="Y1209" s="119">
        <v>58</v>
      </c>
      <c r="Z1209" s="119">
        <v>75</v>
      </c>
      <c r="AA1209" s="119">
        <v>76</v>
      </c>
      <c r="AN1209" s="199">
        <v>48</v>
      </c>
      <c r="AO1209" s="199">
        <v>648547.26</v>
      </c>
      <c r="AP1209" s="199" t="s">
        <v>214</v>
      </c>
      <c r="AQ1209" s="119" t="s">
        <v>216</v>
      </c>
    </row>
    <row r="1210" spans="22:43" ht="15" hidden="1" customHeight="1">
      <c r="V1210" s="199">
        <v>25</v>
      </c>
      <c r="W1210" s="119">
        <v>28</v>
      </c>
      <c r="X1210" s="119">
        <v>54</v>
      </c>
      <c r="Y1210" s="119">
        <v>58</v>
      </c>
      <c r="Z1210" s="119">
        <v>75</v>
      </c>
      <c r="AA1210" s="119">
        <v>76</v>
      </c>
      <c r="AN1210" s="199">
        <v>49</v>
      </c>
      <c r="AO1210" s="199">
        <v>676816.17</v>
      </c>
      <c r="AP1210" s="199" t="s">
        <v>214</v>
      </c>
      <c r="AQ1210" s="119" t="s">
        <v>216</v>
      </c>
    </row>
    <row r="1211" spans="22:43" ht="15" hidden="1" customHeight="1">
      <c r="V1211" s="199">
        <v>25</v>
      </c>
      <c r="W1211" s="119">
        <v>28</v>
      </c>
      <c r="X1211" s="119">
        <v>54</v>
      </c>
      <c r="Y1211" s="119">
        <v>58</v>
      </c>
      <c r="Z1211" s="119">
        <v>75</v>
      </c>
      <c r="AA1211" s="119">
        <v>76</v>
      </c>
      <c r="AN1211" s="199">
        <v>50</v>
      </c>
      <c r="AO1211" s="199">
        <v>706315.16</v>
      </c>
      <c r="AP1211" s="199" t="s">
        <v>214</v>
      </c>
      <c r="AQ1211" s="119" t="s">
        <v>216</v>
      </c>
    </row>
    <row r="1212" spans="22:43" ht="15" hidden="1" customHeight="1">
      <c r="V1212" s="199">
        <v>25</v>
      </c>
      <c r="W1212" s="119">
        <v>28</v>
      </c>
      <c r="X1212" s="119">
        <v>54</v>
      </c>
      <c r="Y1212" s="119">
        <v>58</v>
      </c>
      <c r="Z1212" s="119">
        <v>75</v>
      </c>
      <c r="AA1212" s="119">
        <v>76</v>
      </c>
      <c r="AN1212" s="199">
        <v>51</v>
      </c>
      <c r="AO1212" s="199">
        <v>737100.67</v>
      </c>
      <c r="AP1212" s="199" t="s">
        <v>214</v>
      </c>
      <c r="AQ1212" s="119" t="s">
        <v>216</v>
      </c>
    </row>
    <row r="1213" spans="22:43" ht="15" hidden="1" customHeight="1">
      <c r="V1213" s="199">
        <v>25</v>
      </c>
      <c r="W1213" s="119">
        <v>28</v>
      </c>
      <c r="X1213" s="119">
        <v>54</v>
      </c>
      <c r="Y1213" s="119">
        <v>58</v>
      </c>
      <c r="Z1213" s="119">
        <v>75</v>
      </c>
      <c r="AA1213" s="119">
        <v>76</v>
      </c>
      <c r="AN1213" s="199">
        <v>52</v>
      </c>
      <c r="AO1213" s="199">
        <v>769226</v>
      </c>
      <c r="AP1213" s="199" t="s">
        <v>214</v>
      </c>
      <c r="AQ1213" s="119" t="s">
        <v>216</v>
      </c>
    </row>
    <row r="1214" spans="22:43" ht="15" hidden="1" customHeight="1">
      <c r="V1214" s="199">
        <v>25</v>
      </c>
      <c r="W1214" s="119">
        <v>28</v>
      </c>
      <c r="X1214" s="119">
        <v>54</v>
      </c>
      <c r="Y1214" s="119">
        <v>58</v>
      </c>
      <c r="Z1214" s="119">
        <v>75</v>
      </c>
      <c r="AA1214" s="119">
        <v>76</v>
      </c>
      <c r="AN1214" s="199">
        <v>53</v>
      </c>
      <c r="AO1214" s="199">
        <v>802754.9</v>
      </c>
      <c r="AP1214" s="199" t="s">
        <v>214</v>
      </c>
      <c r="AQ1214" s="119" t="s">
        <v>216</v>
      </c>
    </row>
    <row r="1215" spans="22:43" ht="15" hidden="1" customHeight="1">
      <c r="V1215" s="199">
        <v>25</v>
      </c>
      <c r="W1215" s="119">
        <v>28</v>
      </c>
      <c r="X1215" s="119">
        <v>54</v>
      </c>
      <c r="Y1215" s="119">
        <v>58</v>
      </c>
      <c r="Z1215" s="119">
        <v>75</v>
      </c>
      <c r="AA1215" s="119">
        <v>76</v>
      </c>
      <c r="AN1215" s="199">
        <v>54</v>
      </c>
      <c r="AO1215" s="199">
        <v>837743.8</v>
      </c>
      <c r="AP1215" s="199" t="s">
        <v>214</v>
      </c>
      <c r="AQ1215" s="119" t="s">
        <v>216</v>
      </c>
    </row>
    <row r="1216" spans="22:43" ht="15" hidden="1" customHeight="1">
      <c r="V1216" s="199">
        <v>25</v>
      </c>
      <c r="W1216" s="119">
        <v>28</v>
      </c>
      <c r="X1216" s="119">
        <v>54</v>
      </c>
      <c r="Y1216" s="119">
        <v>58</v>
      </c>
      <c r="Z1216" s="119">
        <v>75</v>
      </c>
      <c r="AA1216" s="119">
        <v>76</v>
      </c>
      <c r="AN1216" s="199">
        <v>55</v>
      </c>
      <c r="AO1216" s="199">
        <v>874256.46</v>
      </c>
      <c r="AP1216" s="199" t="s">
        <v>214</v>
      </c>
      <c r="AQ1216" s="119" t="s">
        <v>216</v>
      </c>
    </row>
    <row r="1217" spans="22:43" ht="15" hidden="1" customHeight="1">
      <c r="V1217" s="199">
        <v>25</v>
      </c>
      <c r="W1217" s="119">
        <v>28</v>
      </c>
      <c r="X1217" s="119">
        <v>54</v>
      </c>
      <c r="Y1217" s="119">
        <v>58</v>
      </c>
      <c r="Z1217" s="119">
        <v>75</v>
      </c>
      <c r="AA1217" s="119">
        <v>76</v>
      </c>
      <c r="AN1217" s="199">
        <v>56</v>
      </c>
      <c r="AO1217" s="199">
        <v>912362.89</v>
      </c>
      <c r="AP1217" s="199" t="s">
        <v>214</v>
      </c>
      <c r="AQ1217" s="119" t="s">
        <v>216</v>
      </c>
    </row>
    <row r="1218" spans="22:43" ht="15" hidden="1" customHeight="1">
      <c r="V1218" s="199">
        <v>25</v>
      </c>
      <c r="W1218" s="119">
        <v>28</v>
      </c>
      <c r="X1218" s="119">
        <v>54</v>
      </c>
      <c r="Y1218" s="119">
        <v>58</v>
      </c>
      <c r="Z1218" s="119">
        <v>75</v>
      </c>
      <c r="AA1218" s="119">
        <v>76</v>
      </c>
      <c r="AN1218" s="199">
        <v>57</v>
      </c>
      <c r="AO1218" s="199">
        <v>952128.95</v>
      </c>
      <c r="AP1218" s="199" t="s">
        <v>214</v>
      </c>
      <c r="AQ1218" s="119" t="s">
        <v>216</v>
      </c>
    </row>
    <row r="1219" spans="22:43" ht="15" hidden="1" customHeight="1">
      <c r="V1219" s="199">
        <v>25</v>
      </c>
      <c r="W1219" s="119">
        <v>28</v>
      </c>
      <c r="X1219" s="119">
        <v>54</v>
      </c>
      <c r="Y1219" s="119">
        <v>58</v>
      </c>
      <c r="Z1219" s="119">
        <v>75</v>
      </c>
      <c r="AA1219" s="119">
        <v>76</v>
      </c>
      <c r="AN1219" s="199">
        <v>58</v>
      </c>
      <c r="AO1219" s="199">
        <v>993628.82</v>
      </c>
      <c r="AP1219" s="199" t="s">
        <v>214</v>
      </c>
      <c r="AQ1219" s="119" t="s">
        <v>216</v>
      </c>
    </row>
    <row r="1220" spans="22:43" ht="15" hidden="1" customHeight="1">
      <c r="V1220" s="199">
        <v>25</v>
      </c>
      <c r="W1220" s="119">
        <v>28</v>
      </c>
      <c r="X1220" s="119">
        <v>54</v>
      </c>
      <c r="Y1220" s="119">
        <v>58</v>
      </c>
      <c r="Z1220" s="119">
        <v>75</v>
      </c>
      <c r="AA1220" s="119">
        <v>76</v>
      </c>
      <c r="AN1220" s="199">
        <v>59</v>
      </c>
      <c r="AO1220" s="199">
        <v>1036935.6800000001</v>
      </c>
      <c r="AP1220" s="199" t="s">
        <v>214</v>
      </c>
      <c r="AQ1220" s="119" t="s">
        <v>216</v>
      </c>
    </row>
    <row r="1221" spans="22:43" ht="15" hidden="1" customHeight="1">
      <c r="V1221" s="199">
        <v>25</v>
      </c>
      <c r="W1221" s="119">
        <v>28</v>
      </c>
      <c r="X1221" s="119">
        <v>54</v>
      </c>
      <c r="Y1221" s="119">
        <v>58</v>
      </c>
      <c r="Z1221" s="119">
        <v>75</v>
      </c>
      <c r="AA1221" s="119">
        <v>76</v>
      </c>
      <c r="AN1221" s="199">
        <v>60</v>
      </c>
      <c r="AO1221" s="199">
        <v>1082131.03</v>
      </c>
      <c r="AP1221" s="199" t="s">
        <v>214</v>
      </c>
      <c r="AQ1221" s="119" t="s">
        <v>216</v>
      </c>
    </row>
    <row r="1222" spans="22:43" ht="15" hidden="1" customHeight="1">
      <c r="V1222" s="199">
        <v>25</v>
      </c>
      <c r="W1222" s="119">
        <v>28</v>
      </c>
      <c r="X1222" s="119">
        <v>54</v>
      </c>
      <c r="Y1222" s="119">
        <v>58</v>
      </c>
      <c r="Z1222" s="119">
        <v>75</v>
      </c>
      <c r="AA1222" s="119">
        <v>76</v>
      </c>
      <c r="AN1222" s="199">
        <v>61</v>
      </c>
      <c r="AO1222" s="199">
        <v>1129298.48</v>
      </c>
      <c r="AP1222" s="199" t="s">
        <v>214</v>
      </c>
      <c r="AQ1222" s="119" t="s">
        <v>216</v>
      </c>
    </row>
    <row r="1223" spans="22:43" ht="15" hidden="1" customHeight="1">
      <c r="V1223" s="199">
        <v>25</v>
      </c>
      <c r="W1223" s="119">
        <v>28</v>
      </c>
      <c r="X1223" s="119">
        <v>54</v>
      </c>
      <c r="Y1223" s="119">
        <v>58</v>
      </c>
      <c r="Z1223" s="119">
        <v>75</v>
      </c>
      <c r="AA1223" s="119">
        <v>76</v>
      </c>
      <c r="AN1223" s="199">
        <v>62</v>
      </c>
      <c r="AO1223" s="199">
        <v>1178517.47</v>
      </c>
      <c r="AP1223" s="199" t="s">
        <v>214</v>
      </c>
      <c r="AQ1223" s="119" t="s">
        <v>216</v>
      </c>
    </row>
    <row r="1224" spans="22:43" ht="15" hidden="1" customHeight="1">
      <c r="V1224" s="199">
        <v>25</v>
      </c>
      <c r="W1224" s="119">
        <v>28</v>
      </c>
      <c r="X1224" s="119">
        <v>54</v>
      </c>
      <c r="Y1224" s="119">
        <v>58</v>
      </c>
      <c r="Z1224" s="119">
        <v>75</v>
      </c>
      <c r="AA1224" s="119">
        <v>76</v>
      </c>
      <c r="AN1224" s="199">
        <v>63</v>
      </c>
      <c r="AO1224" s="199">
        <v>1229888.31</v>
      </c>
      <c r="AP1224" s="199" t="s">
        <v>214</v>
      </c>
      <c r="AQ1224" s="119" t="s">
        <v>216</v>
      </c>
    </row>
    <row r="1225" spans="22:43" ht="15" hidden="1" customHeight="1">
      <c r="V1225" s="199">
        <v>25</v>
      </c>
      <c r="W1225" s="119">
        <v>28</v>
      </c>
      <c r="X1225" s="119">
        <v>54</v>
      </c>
      <c r="Y1225" s="119">
        <v>58</v>
      </c>
      <c r="Z1225" s="119">
        <v>75</v>
      </c>
      <c r="AA1225" s="119">
        <v>76</v>
      </c>
      <c r="AN1225" s="199">
        <v>64</v>
      </c>
      <c r="AO1225" s="199">
        <v>1283493.58</v>
      </c>
      <c r="AP1225" s="199" t="s">
        <v>214</v>
      </c>
      <c r="AQ1225" s="119" t="s">
        <v>216</v>
      </c>
    </row>
    <row r="1226" spans="22:43" ht="15" hidden="1" customHeight="1">
      <c r="V1226" s="199">
        <v>25</v>
      </c>
      <c r="W1226" s="119">
        <v>28</v>
      </c>
      <c r="X1226" s="119">
        <v>54</v>
      </c>
      <c r="Y1226" s="119">
        <v>58</v>
      </c>
      <c r="Z1226" s="119">
        <v>75</v>
      </c>
      <c r="AA1226" s="119">
        <v>76</v>
      </c>
      <c r="AN1226" s="199">
        <v>65</v>
      </c>
      <c r="AO1226" s="199">
        <v>1339434.6499999999</v>
      </c>
      <c r="AP1226" s="199" t="s">
        <v>214</v>
      </c>
      <c r="AQ1226" s="119" t="s">
        <v>216</v>
      </c>
    </row>
    <row r="1227" spans="22:43" ht="15" hidden="1" customHeight="1">
      <c r="V1227" s="199">
        <v>25</v>
      </c>
      <c r="W1227" s="119">
        <v>28</v>
      </c>
      <c r="X1227" s="119">
        <v>54</v>
      </c>
      <c r="Y1227" s="119">
        <v>58</v>
      </c>
      <c r="Z1227" s="119">
        <v>75</v>
      </c>
      <c r="AA1227" s="119">
        <v>76</v>
      </c>
      <c r="AN1227" s="199">
        <v>66</v>
      </c>
      <c r="AO1227" s="199">
        <v>1397816.02</v>
      </c>
      <c r="AP1227" s="199" t="s">
        <v>214</v>
      </c>
      <c r="AQ1227" s="119" t="s">
        <v>216</v>
      </c>
    </row>
    <row r="1228" spans="22:43" ht="15" hidden="1" customHeight="1">
      <c r="V1228" s="199">
        <v>25</v>
      </c>
      <c r="W1228" s="119">
        <v>28</v>
      </c>
      <c r="X1228" s="119">
        <v>54</v>
      </c>
      <c r="Y1228" s="119">
        <v>58</v>
      </c>
      <c r="Z1228" s="119">
        <v>75</v>
      </c>
      <c r="AA1228" s="119">
        <v>76</v>
      </c>
      <c r="AN1228" s="199">
        <v>67</v>
      </c>
      <c r="AO1228" s="199">
        <v>1458740.13</v>
      </c>
      <c r="AP1228" s="199" t="s">
        <v>214</v>
      </c>
      <c r="AQ1228" s="119" t="s">
        <v>216</v>
      </c>
    </row>
    <row r="1229" spans="22:43" ht="15" hidden="1" customHeight="1">
      <c r="V1229" s="199">
        <v>25</v>
      </c>
      <c r="W1229" s="119">
        <v>28</v>
      </c>
      <c r="X1229" s="119">
        <v>54</v>
      </c>
      <c r="Y1229" s="119">
        <v>58</v>
      </c>
      <c r="Z1229" s="119">
        <v>75</v>
      </c>
      <c r="AA1229" s="119">
        <v>76</v>
      </c>
      <c r="AN1229" s="199">
        <v>68</v>
      </c>
      <c r="AO1229" s="199">
        <v>1522320.88</v>
      </c>
      <c r="AP1229" s="199" t="s">
        <v>214</v>
      </c>
      <c r="AQ1229" s="119" t="s">
        <v>216</v>
      </c>
    </row>
    <row r="1230" spans="22:43" ht="15" hidden="1" customHeight="1">
      <c r="V1230" s="199">
        <v>25</v>
      </c>
      <c r="W1230" s="119">
        <v>28</v>
      </c>
      <c r="X1230" s="119">
        <v>54</v>
      </c>
      <c r="Y1230" s="119">
        <v>58</v>
      </c>
      <c r="Z1230" s="119">
        <v>75</v>
      </c>
      <c r="AA1230" s="119">
        <v>76</v>
      </c>
      <c r="AN1230" s="199">
        <v>69</v>
      </c>
      <c r="AO1230" s="199">
        <v>1588674.28</v>
      </c>
      <c r="AP1230" s="199" t="s">
        <v>214</v>
      </c>
      <c r="AQ1230" s="119" t="s">
        <v>216</v>
      </c>
    </row>
    <row r="1231" spans="22:43" ht="15" hidden="1" customHeight="1">
      <c r="V1231" s="199">
        <v>25</v>
      </c>
      <c r="W1231" s="119">
        <v>28</v>
      </c>
      <c r="X1231" s="119">
        <v>54</v>
      </c>
      <c r="Y1231" s="119">
        <v>58</v>
      </c>
      <c r="Z1231" s="119">
        <v>75</v>
      </c>
      <c r="AA1231" s="119">
        <v>76</v>
      </c>
      <c r="AN1231" s="199">
        <v>70</v>
      </c>
      <c r="AO1231" s="199">
        <v>1657917.38</v>
      </c>
      <c r="AP1231" s="199" t="s">
        <v>214</v>
      </c>
      <c r="AQ1231" s="119" t="s">
        <v>216</v>
      </c>
    </row>
    <row r="1232" spans="22:43" ht="15" hidden="1" customHeight="1">
      <c r="V1232" s="199">
        <v>25</v>
      </c>
      <c r="W1232" s="119">
        <v>28</v>
      </c>
      <c r="X1232" s="119">
        <v>54</v>
      </c>
      <c r="Y1232" s="119">
        <v>58</v>
      </c>
      <c r="Z1232" s="119">
        <v>75</v>
      </c>
      <c r="AA1232" s="119">
        <v>76</v>
      </c>
      <c r="AN1232" s="199">
        <v>71</v>
      </c>
      <c r="AO1232" s="199">
        <v>1730178.73</v>
      </c>
      <c r="AP1232" s="199" t="s">
        <v>214</v>
      </c>
      <c r="AQ1232" s="119" t="s">
        <v>216</v>
      </c>
    </row>
    <row r="1233" spans="22:43" ht="15" hidden="1" customHeight="1">
      <c r="V1233" s="199">
        <v>25</v>
      </c>
      <c r="W1233" s="119">
        <v>28</v>
      </c>
      <c r="X1233" s="119">
        <v>54</v>
      </c>
      <c r="Y1233" s="119">
        <v>58</v>
      </c>
      <c r="Z1233" s="119">
        <v>75</v>
      </c>
      <c r="AA1233" s="119">
        <v>76</v>
      </c>
      <c r="AN1233" s="199">
        <v>72</v>
      </c>
      <c r="AO1233" s="199">
        <v>1805590.01</v>
      </c>
      <c r="AP1233" s="199" t="s">
        <v>214</v>
      </c>
      <c r="AQ1233" s="119" t="s">
        <v>216</v>
      </c>
    </row>
    <row r="1234" spans="22:43" ht="15" hidden="1" customHeight="1">
      <c r="V1234" s="199">
        <v>25</v>
      </c>
      <c r="W1234" s="119">
        <v>28</v>
      </c>
      <c r="X1234" s="119">
        <v>54</v>
      </c>
      <c r="Y1234" s="119">
        <v>58</v>
      </c>
      <c r="Z1234" s="119">
        <v>75</v>
      </c>
      <c r="AA1234" s="119">
        <v>76</v>
      </c>
      <c r="AN1234" s="199">
        <v>73</v>
      </c>
      <c r="AO1234" s="199">
        <v>1884288.13</v>
      </c>
      <c r="AP1234" s="199" t="s">
        <v>214</v>
      </c>
      <c r="AQ1234" s="119" t="s">
        <v>216</v>
      </c>
    </row>
    <row r="1235" spans="22:43" ht="15" hidden="1" customHeight="1">
      <c r="V1235" s="199">
        <v>25</v>
      </c>
      <c r="W1235" s="119">
        <v>28</v>
      </c>
      <c r="X1235" s="119">
        <v>54</v>
      </c>
      <c r="Y1235" s="119">
        <v>58</v>
      </c>
      <c r="Z1235" s="119">
        <v>75</v>
      </c>
      <c r="AA1235" s="119">
        <v>76</v>
      </c>
      <c r="AN1235" s="199">
        <v>74</v>
      </c>
      <c r="AO1235" s="199">
        <v>1966417.31</v>
      </c>
      <c r="AP1235" s="199" t="s">
        <v>214</v>
      </c>
      <c r="AQ1235" s="119" t="s">
        <v>216</v>
      </c>
    </row>
    <row r="1236" spans="22:43" ht="15" hidden="1" customHeight="1">
      <c r="V1236" s="199">
        <v>25</v>
      </c>
      <c r="W1236" s="119">
        <v>28</v>
      </c>
      <c r="X1236" s="119">
        <v>54</v>
      </c>
      <c r="Y1236" s="119">
        <v>58</v>
      </c>
      <c r="Z1236" s="119">
        <v>75</v>
      </c>
      <c r="AA1236" s="119">
        <v>76</v>
      </c>
      <c r="AN1236" s="199">
        <v>75</v>
      </c>
      <c r="AO1236" s="199">
        <v>2052124.92</v>
      </c>
      <c r="AP1236" s="199" t="s">
        <v>214</v>
      </c>
      <c r="AQ1236" s="119" t="s">
        <v>216</v>
      </c>
    </row>
    <row r="1237" spans="22:43" ht="15" hidden="1" customHeight="1">
      <c r="V1237" s="199">
        <v>25</v>
      </c>
      <c r="W1237" s="119">
        <v>28</v>
      </c>
      <c r="X1237" s="119">
        <v>54</v>
      </c>
      <c r="Y1237" s="119">
        <v>58</v>
      </c>
      <c r="Z1237" s="119">
        <v>75</v>
      </c>
      <c r="AA1237" s="119">
        <v>76</v>
      </c>
      <c r="AN1237" s="199">
        <v>76</v>
      </c>
      <c r="AO1237" s="199">
        <v>2141567.71</v>
      </c>
      <c r="AP1237" s="199" t="s">
        <v>214</v>
      </c>
      <c r="AQ1237" s="119" t="s">
        <v>216</v>
      </c>
    </row>
    <row r="1238" spans="22:43" ht="15" hidden="1" customHeight="1">
      <c r="V1238" s="199">
        <v>25</v>
      </c>
      <c r="W1238" s="119">
        <v>28</v>
      </c>
      <c r="X1238" s="119">
        <v>54</v>
      </c>
      <c r="Y1238" s="119">
        <v>58</v>
      </c>
      <c r="Z1238" s="119">
        <v>75</v>
      </c>
      <c r="AA1238" s="119">
        <v>76</v>
      </c>
      <c r="AN1238" s="199">
        <v>77</v>
      </c>
      <c r="AO1238" s="199">
        <v>2234912.91</v>
      </c>
      <c r="AP1238" s="199" t="s">
        <v>214</v>
      </c>
      <c r="AQ1238" s="119" t="s">
        <v>216</v>
      </c>
    </row>
    <row r="1239" spans="22:43" ht="15" hidden="1" customHeight="1">
      <c r="V1239" s="199">
        <v>25</v>
      </c>
      <c r="W1239" s="119">
        <v>28</v>
      </c>
      <c r="X1239" s="119">
        <v>54</v>
      </c>
      <c r="Y1239" s="119">
        <v>58</v>
      </c>
      <c r="Z1239" s="119">
        <v>75</v>
      </c>
      <c r="AA1239" s="119">
        <v>76</v>
      </c>
      <c r="AN1239" s="199">
        <v>78</v>
      </c>
      <c r="AO1239" s="199">
        <v>2332321.4500000002</v>
      </c>
      <c r="AP1239" s="199" t="s">
        <v>214</v>
      </c>
      <c r="AQ1239" s="119" t="s">
        <v>216</v>
      </c>
    </row>
    <row r="1240" spans="22:43" ht="15" hidden="1" customHeight="1">
      <c r="V1240" s="199">
        <v>25</v>
      </c>
      <c r="W1240" s="119">
        <v>28</v>
      </c>
      <c r="X1240" s="119">
        <v>54</v>
      </c>
      <c r="Y1240" s="119">
        <v>58</v>
      </c>
      <c r="Z1240" s="119">
        <v>75</v>
      </c>
      <c r="AA1240" s="119">
        <v>76</v>
      </c>
      <c r="AN1240" s="199">
        <v>79</v>
      </c>
      <c r="AO1240" s="199">
        <v>2433980.42</v>
      </c>
      <c r="AP1240" s="199" t="s">
        <v>214</v>
      </c>
      <c r="AQ1240" s="119" t="s">
        <v>216</v>
      </c>
    </row>
    <row r="1241" spans="22:43" ht="15" hidden="1" customHeight="1">
      <c r="V1241" s="199">
        <v>25</v>
      </c>
      <c r="W1241" s="119">
        <v>28</v>
      </c>
      <c r="X1241" s="119">
        <v>54</v>
      </c>
      <c r="Y1241" s="119">
        <v>58</v>
      </c>
      <c r="Z1241" s="119">
        <v>75</v>
      </c>
      <c r="AA1241" s="119">
        <v>76</v>
      </c>
      <c r="AN1241" s="199">
        <v>80</v>
      </c>
      <c r="AO1241" s="199">
        <v>2540065.39</v>
      </c>
      <c r="AP1241" s="199" t="s">
        <v>214</v>
      </c>
      <c r="AQ1241" s="119" t="s">
        <v>216</v>
      </c>
    </row>
    <row r="1242" spans="22:43" ht="15" hidden="1" customHeight="1">
      <c r="V1242" s="199">
        <v>25</v>
      </c>
      <c r="W1242" s="119">
        <v>28</v>
      </c>
      <c r="X1242" s="119">
        <v>54</v>
      </c>
      <c r="Y1242" s="119">
        <v>58</v>
      </c>
      <c r="Z1242" s="119">
        <v>75</v>
      </c>
      <c r="AA1242" s="119">
        <v>76</v>
      </c>
      <c r="AN1242" s="199">
        <v>81</v>
      </c>
      <c r="AO1242" s="199">
        <v>2650775.96</v>
      </c>
      <c r="AP1242" s="199" t="s">
        <v>214</v>
      </c>
      <c r="AQ1242" s="119" t="s">
        <v>216</v>
      </c>
    </row>
    <row r="1243" spans="22:43" ht="15" hidden="1" customHeight="1">
      <c r="V1243" s="199">
        <v>25</v>
      </c>
      <c r="W1243" s="119">
        <v>28</v>
      </c>
      <c r="X1243" s="119">
        <v>54</v>
      </c>
      <c r="Y1243" s="119">
        <v>58</v>
      </c>
      <c r="Z1243" s="119">
        <v>75</v>
      </c>
      <c r="AA1243" s="119">
        <v>76</v>
      </c>
      <c r="AN1243" s="199">
        <v>82</v>
      </c>
      <c r="AO1243" s="199">
        <v>2766313.86</v>
      </c>
      <c r="AP1243" s="199" t="s">
        <v>214</v>
      </c>
      <c r="AQ1243" s="119" t="s">
        <v>216</v>
      </c>
    </row>
    <row r="1244" spans="22:43" ht="15" hidden="1" customHeight="1">
      <c r="V1244" s="199">
        <v>25</v>
      </c>
      <c r="W1244" s="119">
        <v>28</v>
      </c>
      <c r="X1244" s="119">
        <v>54</v>
      </c>
      <c r="Y1244" s="119">
        <v>58</v>
      </c>
      <c r="Z1244" s="119">
        <v>75</v>
      </c>
      <c r="AA1244" s="119">
        <v>76</v>
      </c>
      <c r="AN1244" s="199">
        <v>83</v>
      </c>
      <c r="AO1244" s="199">
        <v>2886888.09</v>
      </c>
      <c r="AP1244" s="199" t="s">
        <v>214</v>
      </c>
      <c r="AQ1244" s="119" t="s">
        <v>216</v>
      </c>
    </row>
    <row r="1245" spans="22:43" ht="15" hidden="1" customHeight="1">
      <c r="V1245" s="199">
        <v>25</v>
      </c>
      <c r="W1245" s="119">
        <v>28</v>
      </c>
      <c r="X1245" s="119">
        <v>54</v>
      </c>
      <c r="Y1245" s="119">
        <v>58</v>
      </c>
      <c r="Z1245" s="119">
        <v>75</v>
      </c>
      <c r="AA1245" s="119">
        <v>76</v>
      </c>
      <c r="AN1245" s="199">
        <v>84</v>
      </c>
      <c r="AO1245" s="199">
        <v>3012716.04</v>
      </c>
      <c r="AP1245" s="199" t="s">
        <v>214</v>
      </c>
      <c r="AQ1245" s="119" t="s">
        <v>216</v>
      </c>
    </row>
    <row r="1246" spans="22:43" ht="15" hidden="1" customHeight="1">
      <c r="V1246" s="199">
        <v>25</v>
      </c>
      <c r="W1246" s="119">
        <v>28</v>
      </c>
      <c r="X1246" s="119">
        <v>54</v>
      </c>
      <c r="Y1246" s="119">
        <v>58</v>
      </c>
      <c r="Z1246" s="119">
        <v>75</v>
      </c>
      <c r="AA1246" s="119">
        <v>76</v>
      </c>
      <c r="AN1246" s="199">
        <v>85</v>
      </c>
      <c r="AO1246" s="199">
        <v>3144026.58</v>
      </c>
      <c r="AP1246" s="199" t="s">
        <v>214</v>
      </c>
      <c r="AQ1246" s="119" t="s">
        <v>216</v>
      </c>
    </row>
    <row r="1247" spans="22:43" ht="15" hidden="1" customHeight="1">
      <c r="V1247" s="199">
        <v>25</v>
      </c>
      <c r="W1247" s="119">
        <v>28</v>
      </c>
      <c r="X1247" s="119">
        <v>54</v>
      </c>
      <c r="Y1247" s="119">
        <v>58</v>
      </c>
      <c r="Z1247" s="119">
        <v>75</v>
      </c>
      <c r="AA1247" s="119">
        <v>76</v>
      </c>
      <c r="AN1247" s="199">
        <v>86</v>
      </c>
      <c r="AO1247" s="199">
        <v>3281063.23</v>
      </c>
      <c r="AP1247" s="199" t="s">
        <v>214</v>
      </c>
      <c r="AQ1247" s="119" t="s">
        <v>216</v>
      </c>
    </row>
    <row r="1248" spans="22:43" ht="15" hidden="1" customHeight="1">
      <c r="V1248" s="199">
        <v>25</v>
      </c>
      <c r="W1248" s="119">
        <v>28</v>
      </c>
      <c r="X1248" s="119">
        <v>54</v>
      </c>
      <c r="Y1248" s="119">
        <v>58</v>
      </c>
      <c r="Z1248" s="119">
        <v>75</v>
      </c>
      <c r="AA1248" s="119">
        <v>76</v>
      </c>
      <c r="AN1248" s="199">
        <v>87</v>
      </c>
      <c r="AO1248" s="199">
        <v>3424069.49</v>
      </c>
      <c r="AP1248" s="199" t="s">
        <v>214</v>
      </c>
      <c r="AQ1248" s="119" t="s">
        <v>216</v>
      </c>
    </row>
    <row r="1249" spans="22:43" ht="15" hidden="1" customHeight="1">
      <c r="V1249" s="199">
        <v>25</v>
      </c>
      <c r="W1249" s="119">
        <v>28</v>
      </c>
      <c r="X1249" s="119">
        <v>54</v>
      </c>
      <c r="Y1249" s="119">
        <v>58</v>
      </c>
      <c r="Z1249" s="119">
        <v>75</v>
      </c>
      <c r="AA1249" s="119">
        <v>76</v>
      </c>
      <c r="AN1249" s="199">
        <v>88</v>
      </c>
      <c r="AO1249" s="199">
        <v>3573312.91</v>
      </c>
      <c r="AP1249" s="199" t="s">
        <v>214</v>
      </c>
      <c r="AQ1249" s="119" t="s">
        <v>216</v>
      </c>
    </row>
    <row r="1250" spans="22:43" ht="15" hidden="1" customHeight="1">
      <c r="V1250" s="199">
        <v>25</v>
      </c>
      <c r="W1250" s="119">
        <v>28</v>
      </c>
      <c r="X1250" s="119">
        <v>54</v>
      </c>
      <c r="Y1250" s="119">
        <v>58</v>
      </c>
      <c r="Z1250" s="119">
        <v>75</v>
      </c>
      <c r="AA1250" s="119">
        <v>76</v>
      </c>
      <c r="AN1250" s="199">
        <v>89</v>
      </c>
      <c r="AO1250" s="199">
        <v>3729059.98</v>
      </c>
      <c r="AP1250" s="199" t="s">
        <v>214</v>
      </c>
      <c r="AQ1250" s="119" t="s">
        <v>216</v>
      </c>
    </row>
    <row r="1251" spans="22:43" ht="15" hidden="1" customHeight="1">
      <c r="V1251" s="199">
        <v>25</v>
      </c>
      <c r="W1251" s="119">
        <v>28</v>
      </c>
      <c r="X1251" s="119">
        <v>54</v>
      </c>
      <c r="Y1251" s="119">
        <v>58</v>
      </c>
      <c r="Z1251" s="119">
        <v>75</v>
      </c>
      <c r="AA1251" s="119">
        <v>76</v>
      </c>
      <c r="AN1251" s="199">
        <v>90</v>
      </c>
      <c r="AO1251" s="199">
        <v>3891591.84</v>
      </c>
      <c r="AP1251" s="199" t="s">
        <v>214</v>
      </c>
      <c r="AQ1251" s="119" t="s">
        <v>216</v>
      </c>
    </row>
    <row r="1252" spans="22:43" ht="15" hidden="1" customHeight="1">
      <c r="V1252" s="199">
        <v>25</v>
      </c>
      <c r="W1252" s="119">
        <v>28</v>
      </c>
      <c r="X1252" s="119">
        <v>54</v>
      </c>
      <c r="Y1252" s="119">
        <v>58</v>
      </c>
      <c r="Z1252" s="119">
        <v>75</v>
      </c>
      <c r="AA1252" s="119">
        <v>76</v>
      </c>
      <c r="AN1252" s="199">
        <v>91</v>
      </c>
      <c r="AO1252" s="199">
        <v>4061213.66</v>
      </c>
      <c r="AP1252" s="199" t="s">
        <v>214</v>
      </c>
      <c r="AQ1252" s="119" t="s">
        <v>216</v>
      </c>
    </row>
    <row r="1253" spans="22:43" ht="15" hidden="1" customHeight="1">
      <c r="V1253" s="199">
        <v>25</v>
      </c>
      <c r="W1253" s="119">
        <v>28</v>
      </c>
      <c r="X1253" s="119">
        <v>54</v>
      </c>
      <c r="Y1253" s="119">
        <v>58</v>
      </c>
      <c r="Z1253" s="119">
        <v>75</v>
      </c>
      <c r="AA1253" s="119">
        <v>76</v>
      </c>
      <c r="AN1253" s="199">
        <v>92</v>
      </c>
      <c r="AO1253" s="199">
        <v>4238224.34</v>
      </c>
      <c r="AP1253" s="199" t="s">
        <v>214</v>
      </c>
      <c r="AQ1253" s="119" t="s">
        <v>216</v>
      </c>
    </row>
    <row r="1254" spans="22:43" ht="15" hidden="1" customHeight="1">
      <c r="V1254" s="199">
        <v>25</v>
      </c>
      <c r="W1254" s="119">
        <v>28</v>
      </c>
      <c r="X1254" s="119">
        <v>54</v>
      </c>
      <c r="Y1254" s="119">
        <v>58</v>
      </c>
      <c r="Z1254" s="119">
        <v>75</v>
      </c>
      <c r="AA1254" s="119">
        <v>76</v>
      </c>
      <c r="AN1254" s="199">
        <v>93</v>
      </c>
      <c r="AO1254" s="199">
        <v>4422953.08</v>
      </c>
      <c r="AP1254" s="199" t="s">
        <v>214</v>
      </c>
      <c r="AQ1254" s="119" t="s">
        <v>216</v>
      </c>
    </row>
    <row r="1255" spans="22:43" ht="15" hidden="1" customHeight="1">
      <c r="V1255" s="199">
        <v>25</v>
      </c>
      <c r="W1255" s="119">
        <v>28</v>
      </c>
      <c r="X1255" s="119">
        <v>54</v>
      </c>
      <c r="Y1255" s="119">
        <v>58</v>
      </c>
      <c r="Z1255" s="119">
        <v>75</v>
      </c>
      <c r="AA1255" s="119">
        <v>76</v>
      </c>
      <c r="AN1255" s="199">
        <v>94</v>
      </c>
      <c r="AO1255" s="199">
        <v>4615730.13</v>
      </c>
      <c r="AP1255" s="199" t="s">
        <v>214</v>
      </c>
      <c r="AQ1255" s="119" t="s">
        <v>216</v>
      </c>
    </row>
    <row r="1256" spans="22:43" ht="15" hidden="1" customHeight="1">
      <c r="V1256" s="199">
        <v>25</v>
      </c>
      <c r="W1256" s="119">
        <v>28</v>
      </c>
      <c r="X1256" s="119">
        <v>54</v>
      </c>
      <c r="Y1256" s="119">
        <v>58</v>
      </c>
      <c r="Z1256" s="119">
        <v>75</v>
      </c>
      <c r="AA1256" s="119">
        <v>76</v>
      </c>
      <c r="AN1256" s="199">
        <v>95</v>
      </c>
      <c r="AO1256" s="199">
        <v>4816910.84</v>
      </c>
      <c r="AP1256" s="199" t="s">
        <v>214</v>
      </c>
      <c r="AQ1256" s="119" t="s">
        <v>216</v>
      </c>
    </row>
    <row r="1257" spans="22:43" ht="15" hidden="1" customHeight="1">
      <c r="V1257" s="199">
        <v>25</v>
      </c>
      <c r="W1257" s="119">
        <v>28</v>
      </c>
      <c r="X1257" s="119">
        <v>54</v>
      </c>
      <c r="Y1257" s="119">
        <v>58</v>
      </c>
      <c r="Z1257" s="119">
        <v>75</v>
      </c>
      <c r="AA1257" s="119">
        <v>76</v>
      </c>
      <c r="AN1257" s="199">
        <v>96</v>
      </c>
      <c r="AO1257" s="199">
        <v>5026860.9800000004</v>
      </c>
      <c r="AP1257" s="199" t="s">
        <v>214</v>
      </c>
      <c r="AQ1257" s="119" t="s">
        <v>216</v>
      </c>
    </row>
    <row r="1258" spans="22:43" ht="15" hidden="1" customHeight="1">
      <c r="V1258" s="199">
        <v>25</v>
      </c>
      <c r="W1258" s="119">
        <v>28</v>
      </c>
      <c r="X1258" s="119">
        <v>54</v>
      </c>
      <c r="Y1258" s="119">
        <v>58</v>
      </c>
      <c r="Z1258" s="119">
        <v>75</v>
      </c>
      <c r="AA1258" s="119">
        <v>76</v>
      </c>
      <c r="AN1258" s="199">
        <v>97</v>
      </c>
      <c r="AO1258" s="199">
        <v>5245962.01</v>
      </c>
      <c r="AP1258" s="199" t="s">
        <v>214</v>
      </c>
      <c r="AQ1258" s="119" t="s">
        <v>216</v>
      </c>
    </row>
    <row r="1259" spans="22:43" ht="15" hidden="1" customHeight="1">
      <c r="V1259" s="199">
        <v>25</v>
      </c>
      <c r="W1259" s="119">
        <v>28</v>
      </c>
      <c r="X1259" s="119">
        <v>54</v>
      </c>
      <c r="Y1259" s="119">
        <v>58</v>
      </c>
      <c r="Z1259" s="119">
        <v>75</v>
      </c>
      <c r="AA1259" s="119">
        <v>76</v>
      </c>
      <c r="AN1259" s="199">
        <v>98</v>
      </c>
      <c r="AO1259" s="199">
        <v>5474608.9900000002</v>
      </c>
      <c r="AP1259" s="199" t="s">
        <v>214</v>
      </c>
      <c r="AQ1259" s="119" t="s">
        <v>216</v>
      </c>
    </row>
    <row r="1260" spans="22:43" ht="15" hidden="1" customHeight="1">
      <c r="V1260" s="199">
        <v>25</v>
      </c>
      <c r="W1260" s="119">
        <v>28</v>
      </c>
      <c r="X1260" s="119">
        <v>54</v>
      </c>
      <c r="Y1260" s="119">
        <v>58</v>
      </c>
      <c r="Z1260" s="119">
        <v>75</v>
      </c>
      <c r="AA1260" s="119">
        <v>76</v>
      </c>
      <c r="AN1260" s="199">
        <v>99</v>
      </c>
      <c r="AO1260" s="199">
        <v>5713228.3099999996</v>
      </c>
      <c r="AP1260" s="199" t="s">
        <v>214</v>
      </c>
      <c r="AQ1260" s="119" t="s">
        <v>216</v>
      </c>
    </row>
    <row r="1261" spans="22:43" ht="15" hidden="1" customHeight="1">
      <c r="V1261" s="199">
        <v>34</v>
      </c>
      <c r="W1261" s="119">
        <v>55</v>
      </c>
      <c r="X1261" s="119">
        <v>77</v>
      </c>
      <c r="Y1261" s="119">
        <v>86</v>
      </c>
      <c r="AN1261" s="199">
        <v>1</v>
      </c>
      <c r="AO1261" s="199">
        <v>116037.45</v>
      </c>
      <c r="AP1261" s="199" t="s">
        <v>214</v>
      </c>
      <c r="AQ1261" s="119" t="s">
        <v>216</v>
      </c>
    </row>
    <row r="1262" spans="22:43" ht="15" hidden="1" customHeight="1">
      <c r="V1262" s="199">
        <v>34</v>
      </c>
      <c r="W1262" s="119">
        <v>55</v>
      </c>
      <c r="X1262" s="119">
        <v>77</v>
      </c>
      <c r="Y1262" s="119">
        <v>86</v>
      </c>
      <c r="AN1262" s="199">
        <v>2</v>
      </c>
      <c r="AO1262" s="199">
        <v>119825.94</v>
      </c>
      <c r="AP1262" s="199" t="s">
        <v>214</v>
      </c>
      <c r="AQ1262" s="119" t="s">
        <v>216</v>
      </c>
    </row>
    <row r="1263" spans="22:43" ht="15" hidden="1" customHeight="1">
      <c r="V1263" s="199">
        <v>34</v>
      </c>
      <c r="W1263" s="119">
        <v>55</v>
      </c>
      <c r="X1263" s="119">
        <v>77</v>
      </c>
      <c r="Y1263" s="119">
        <v>86</v>
      </c>
      <c r="AN1263" s="199">
        <v>3</v>
      </c>
      <c r="AO1263" s="199">
        <v>123739.84</v>
      </c>
      <c r="AP1263" s="199" t="s">
        <v>214</v>
      </c>
      <c r="AQ1263" s="119" t="s">
        <v>216</v>
      </c>
    </row>
    <row r="1264" spans="22:43" ht="15" hidden="1" customHeight="1">
      <c r="V1264" s="199">
        <v>34</v>
      </c>
      <c r="W1264" s="119">
        <v>55</v>
      </c>
      <c r="X1264" s="119">
        <v>77</v>
      </c>
      <c r="Y1264" s="119">
        <v>86</v>
      </c>
      <c r="AN1264" s="199">
        <v>4</v>
      </c>
      <c r="AO1264" s="199">
        <v>127779.15</v>
      </c>
      <c r="AP1264" s="199" t="s">
        <v>214</v>
      </c>
      <c r="AQ1264" s="119" t="s">
        <v>216</v>
      </c>
    </row>
    <row r="1265" spans="22:43" ht="15" hidden="1" customHeight="1">
      <c r="V1265" s="199">
        <v>34</v>
      </c>
      <c r="W1265" s="119">
        <v>55</v>
      </c>
      <c r="X1265" s="119">
        <v>77</v>
      </c>
      <c r="Y1265" s="119">
        <v>86</v>
      </c>
      <c r="AN1265" s="199">
        <v>5</v>
      </c>
      <c r="AO1265" s="199">
        <v>131951.19</v>
      </c>
      <c r="AP1265" s="199" t="s">
        <v>214</v>
      </c>
      <c r="AQ1265" s="119" t="s">
        <v>216</v>
      </c>
    </row>
    <row r="1266" spans="22:43" ht="15" hidden="1" customHeight="1">
      <c r="V1266" s="199">
        <v>34</v>
      </c>
      <c r="W1266" s="119">
        <v>55</v>
      </c>
      <c r="X1266" s="119">
        <v>77</v>
      </c>
      <c r="Y1266" s="119">
        <v>86</v>
      </c>
      <c r="AN1266" s="199">
        <v>6</v>
      </c>
      <c r="AO1266" s="199">
        <v>136261.18</v>
      </c>
      <c r="AP1266" s="199" t="s">
        <v>214</v>
      </c>
      <c r="AQ1266" s="119" t="s">
        <v>216</v>
      </c>
    </row>
    <row r="1267" spans="22:43" ht="15" hidden="1" customHeight="1">
      <c r="V1267" s="199">
        <v>34</v>
      </c>
      <c r="W1267" s="119">
        <v>55</v>
      </c>
      <c r="X1267" s="119">
        <v>77</v>
      </c>
      <c r="Y1267" s="119">
        <v>86</v>
      </c>
      <c r="AN1267" s="199">
        <v>7</v>
      </c>
      <c r="AO1267" s="199">
        <v>140708.07999999999</v>
      </c>
      <c r="AP1267" s="199" t="s">
        <v>214</v>
      </c>
      <c r="AQ1267" s="119" t="s">
        <v>216</v>
      </c>
    </row>
    <row r="1268" spans="22:43" ht="15" hidden="1" customHeight="1">
      <c r="V1268" s="199">
        <v>34</v>
      </c>
      <c r="W1268" s="119">
        <v>55</v>
      </c>
      <c r="X1268" s="119">
        <v>77</v>
      </c>
      <c r="Y1268" s="119">
        <v>86</v>
      </c>
      <c r="AN1268" s="199">
        <v>8</v>
      </c>
      <c r="AO1268" s="199">
        <v>145303.39000000001</v>
      </c>
      <c r="AP1268" s="199" t="s">
        <v>214</v>
      </c>
      <c r="AQ1268" s="119" t="s">
        <v>216</v>
      </c>
    </row>
    <row r="1269" spans="22:43" ht="15" hidden="1" customHeight="1">
      <c r="V1269" s="199">
        <v>34</v>
      </c>
      <c r="W1269" s="119">
        <v>55</v>
      </c>
      <c r="X1269" s="119">
        <v>77</v>
      </c>
      <c r="Y1269" s="119">
        <v>86</v>
      </c>
      <c r="AN1269" s="199">
        <v>9</v>
      </c>
      <c r="AO1269" s="199">
        <v>150047.1</v>
      </c>
      <c r="AP1269" s="199" t="s">
        <v>214</v>
      </c>
      <c r="AQ1269" s="119" t="s">
        <v>216</v>
      </c>
    </row>
    <row r="1270" spans="22:43" ht="15" hidden="1" customHeight="1">
      <c r="V1270" s="199">
        <v>34</v>
      </c>
      <c r="W1270" s="119">
        <v>55</v>
      </c>
      <c r="X1270" s="119">
        <v>77</v>
      </c>
      <c r="Y1270" s="119">
        <v>86</v>
      </c>
      <c r="AN1270" s="199">
        <v>10</v>
      </c>
      <c r="AO1270" s="199">
        <v>154946.53</v>
      </c>
      <c r="AP1270" s="199" t="s">
        <v>214</v>
      </c>
      <c r="AQ1270" s="119" t="s">
        <v>216</v>
      </c>
    </row>
    <row r="1271" spans="22:43" ht="15" hidden="1" customHeight="1">
      <c r="V1271" s="199">
        <v>34</v>
      </c>
      <c r="W1271" s="119">
        <v>55</v>
      </c>
      <c r="X1271" s="119">
        <v>77</v>
      </c>
      <c r="Y1271" s="119">
        <v>86</v>
      </c>
      <c r="AN1271" s="199">
        <v>11</v>
      </c>
      <c r="AO1271" s="199">
        <v>160004.81</v>
      </c>
      <c r="AP1271" s="199" t="s">
        <v>214</v>
      </c>
      <c r="AQ1271" s="119" t="s">
        <v>216</v>
      </c>
    </row>
    <row r="1272" spans="22:43" ht="15" hidden="1" customHeight="1">
      <c r="V1272" s="199">
        <v>34</v>
      </c>
      <c r="W1272" s="119">
        <v>55</v>
      </c>
      <c r="X1272" s="119">
        <v>77</v>
      </c>
      <c r="Y1272" s="119">
        <v>86</v>
      </c>
      <c r="AN1272" s="199">
        <v>12</v>
      </c>
      <c r="AO1272" s="199">
        <v>165228.22</v>
      </c>
      <c r="AP1272" s="199" t="s">
        <v>214</v>
      </c>
      <c r="AQ1272" s="119" t="s">
        <v>216</v>
      </c>
    </row>
    <row r="1273" spans="22:43" ht="15" hidden="1" customHeight="1">
      <c r="V1273" s="199">
        <v>34</v>
      </c>
      <c r="W1273" s="119">
        <v>55</v>
      </c>
      <c r="X1273" s="119">
        <v>77</v>
      </c>
      <c r="Y1273" s="119">
        <v>86</v>
      </c>
      <c r="AN1273" s="199">
        <v>13</v>
      </c>
      <c r="AO1273" s="199">
        <v>170625.12</v>
      </c>
      <c r="AP1273" s="199" t="s">
        <v>214</v>
      </c>
      <c r="AQ1273" s="119" t="s">
        <v>216</v>
      </c>
    </row>
    <row r="1274" spans="22:43" ht="15" hidden="1" customHeight="1">
      <c r="V1274" s="199">
        <v>34</v>
      </c>
      <c r="W1274" s="119">
        <v>55</v>
      </c>
      <c r="X1274" s="119">
        <v>77</v>
      </c>
      <c r="Y1274" s="119">
        <v>86</v>
      </c>
      <c r="AN1274" s="199">
        <v>14</v>
      </c>
      <c r="AO1274" s="199">
        <v>176196.54</v>
      </c>
      <c r="AP1274" s="199" t="s">
        <v>214</v>
      </c>
      <c r="AQ1274" s="119" t="s">
        <v>216</v>
      </c>
    </row>
    <row r="1275" spans="22:43" ht="15" hidden="1" customHeight="1">
      <c r="V1275" s="199">
        <v>34</v>
      </c>
      <c r="W1275" s="119">
        <v>55</v>
      </c>
      <c r="X1275" s="119">
        <v>77</v>
      </c>
      <c r="Y1275" s="119">
        <v>86</v>
      </c>
      <c r="AN1275" s="199">
        <v>15</v>
      </c>
      <c r="AO1275" s="199">
        <v>181948.77</v>
      </c>
      <c r="AP1275" s="199" t="s">
        <v>214</v>
      </c>
      <c r="AQ1275" s="119" t="s">
        <v>216</v>
      </c>
    </row>
    <row r="1276" spans="22:43" ht="15" hidden="1" customHeight="1">
      <c r="V1276" s="199">
        <v>34</v>
      </c>
      <c r="W1276" s="119">
        <v>55</v>
      </c>
      <c r="X1276" s="119">
        <v>77</v>
      </c>
      <c r="Y1276" s="119">
        <v>86</v>
      </c>
      <c r="AN1276" s="199">
        <v>16</v>
      </c>
      <c r="AO1276" s="199">
        <v>187889.12</v>
      </c>
      <c r="AP1276" s="199" t="s">
        <v>214</v>
      </c>
      <c r="AQ1276" s="119" t="s">
        <v>216</v>
      </c>
    </row>
    <row r="1277" spans="22:43" ht="15" hidden="1" customHeight="1">
      <c r="V1277" s="199">
        <v>34</v>
      </c>
      <c r="W1277" s="119">
        <v>55</v>
      </c>
      <c r="X1277" s="119">
        <v>77</v>
      </c>
      <c r="Y1277" s="119">
        <v>86</v>
      </c>
      <c r="AN1277" s="199">
        <v>17</v>
      </c>
      <c r="AO1277" s="199">
        <v>194023.86</v>
      </c>
      <c r="AP1277" s="199" t="s">
        <v>214</v>
      </c>
      <c r="AQ1277" s="119" t="s">
        <v>216</v>
      </c>
    </row>
    <row r="1278" spans="22:43" ht="15" hidden="1" customHeight="1">
      <c r="V1278" s="199">
        <v>34</v>
      </c>
      <c r="W1278" s="119">
        <v>55</v>
      </c>
      <c r="X1278" s="119">
        <v>77</v>
      </c>
      <c r="Y1278" s="119">
        <v>86</v>
      </c>
      <c r="AN1278" s="199">
        <v>18</v>
      </c>
      <c r="AO1278" s="199">
        <v>200360.3</v>
      </c>
      <c r="AP1278" s="199" t="s">
        <v>214</v>
      </c>
      <c r="AQ1278" s="119" t="s">
        <v>216</v>
      </c>
    </row>
    <row r="1279" spans="22:43" ht="15" hidden="1" customHeight="1">
      <c r="V1279" s="199">
        <v>34</v>
      </c>
      <c r="W1279" s="119">
        <v>55</v>
      </c>
      <c r="X1279" s="119">
        <v>77</v>
      </c>
      <c r="Y1279" s="119">
        <v>86</v>
      </c>
      <c r="AN1279" s="199">
        <v>19</v>
      </c>
      <c r="AO1279" s="199">
        <v>206902.63</v>
      </c>
      <c r="AP1279" s="199" t="s">
        <v>214</v>
      </c>
      <c r="AQ1279" s="119" t="s">
        <v>216</v>
      </c>
    </row>
    <row r="1280" spans="22:43" ht="15" hidden="1" customHeight="1">
      <c r="V1280" s="199">
        <v>34</v>
      </c>
      <c r="W1280" s="119">
        <v>55</v>
      </c>
      <c r="X1280" s="119">
        <v>77</v>
      </c>
      <c r="Y1280" s="119">
        <v>86</v>
      </c>
      <c r="AN1280" s="199">
        <v>20</v>
      </c>
      <c r="AO1280" s="199">
        <v>213657.11</v>
      </c>
      <c r="AP1280" s="199" t="s">
        <v>214</v>
      </c>
      <c r="AQ1280" s="119" t="s">
        <v>216</v>
      </c>
    </row>
    <row r="1281" spans="22:43" ht="15" hidden="1" customHeight="1">
      <c r="V1281" s="199">
        <v>34</v>
      </c>
      <c r="W1281" s="119">
        <v>55</v>
      </c>
      <c r="X1281" s="119">
        <v>77</v>
      </c>
      <c r="Y1281" s="119">
        <v>86</v>
      </c>
      <c r="AN1281" s="199">
        <v>21</v>
      </c>
      <c r="AO1281" s="199">
        <v>220632.11</v>
      </c>
      <c r="AP1281" s="199" t="s">
        <v>214</v>
      </c>
      <c r="AQ1281" s="119" t="s">
        <v>216</v>
      </c>
    </row>
    <row r="1282" spans="22:43" ht="15" hidden="1" customHeight="1">
      <c r="V1282" s="199">
        <v>34</v>
      </c>
      <c r="W1282" s="119">
        <v>55</v>
      </c>
      <c r="X1282" s="119">
        <v>77</v>
      </c>
      <c r="Y1282" s="119">
        <v>86</v>
      </c>
      <c r="AN1282" s="199">
        <v>22</v>
      </c>
      <c r="AO1282" s="199">
        <v>227837.03</v>
      </c>
      <c r="AP1282" s="199" t="s">
        <v>214</v>
      </c>
      <c r="AQ1282" s="119" t="s">
        <v>216</v>
      </c>
    </row>
    <row r="1283" spans="22:43" ht="15" hidden="1" customHeight="1">
      <c r="V1283" s="199">
        <v>34</v>
      </c>
      <c r="W1283" s="119">
        <v>55</v>
      </c>
      <c r="X1283" s="119">
        <v>77</v>
      </c>
      <c r="Y1283" s="119">
        <v>86</v>
      </c>
      <c r="AN1283" s="199">
        <v>23</v>
      </c>
      <c r="AO1283" s="199">
        <v>235275</v>
      </c>
      <c r="AP1283" s="199" t="s">
        <v>214</v>
      </c>
      <c r="AQ1283" s="119" t="s">
        <v>216</v>
      </c>
    </row>
    <row r="1284" spans="22:43" ht="15" hidden="1" customHeight="1">
      <c r="V1284" s="199">
        <v>34</v>
      </c>
      <c r="W1284" s="119">
        <v>55</v>
      </c>
      <c r="X1284" s="119">
        <v>77</v>
      </c>
      <c r="Y1284" s="119">
        <v>86</v>
      </c>
      <c r="AN1284" s="199">
        <v>24</v>
      </c>
      <c r="AO1284" s="199">
        <v>242955.44</v>
      </c>
      <c r="AP1284" s="199" t="s">
        <v>214</v>
      </c>
      <c r="AQ1284" s="119" t="s">
        <v>216</v>
      </c>
    </row>
    <row r="1285" spans="22:43" ht="15" hidden="1" customHeight="1">
      <c r="V1285" s="199">
        <v>34</v>
      </c>
      <c r="W1285" s="119">
        <v>55</v>
      </c>
      <c r="X1285" s="119">
        <v>77</v>
      </c>
      <c r="Y1285" s="119">
        <v>86</v>
      </c>
      <c r="AN1285" s="199">
        <v>25</v>
      </c>
      <c r="AO1285" s="199">
        <v>250888.8</v>
      </c>
      <c r="AP1285" s="199" t="s">
        <v>214</v>
      </c>
      <c r="AQ1285" s="119" t="s">
        <v>216</v>
      </c>
    </row>
    <row r="1286" spans="22:43" ht="15" hidden="1" customHeight="1">
      <c r="V1286" s="199">
        <v>34</v>
      </c>
      <c r="W1286" s="119">
        <v>55</v>
      </c>
      <c r="X1286" s="119">
        <v>77</v>
      </c>
      <c r="Y1286" s="119">
        <v>86</v>
      </c>
      <c r="AN1286" s="199">
        <v>26</v>
      </c>
      <c r="AO1286" s="199">
        <v>259081.34</v>
      </c>
      <c r="AP1286" s="199" t="s">
        <v>214</v>
      </c>
      <c r="AQ1286" s="119" t="s">
        <v>216</v>
      </c>
    </row>
    <row r="1287" spans="22:43" ht="15" hidden="1" customHeight="1">
      <c r="V1287" s="199">
        <v>34</v>
      </c>
      <c r="W1287" s="119">
        <v>55</v>
      </c>
      <c r="X1287" s="119">
        <v>77</v>
      </c>
      <c r="Y1287" s="119">
        <v>86</v>
      </c>
      <c r="AN1287" s="199">
        <v>27</v>
      </c>
      <c r="AO1287" s="199">
        <v>267541.42</v>
      </c>
      <c r="AP1287" s="199" t="s">
        <v>214</v>
      </c>
      <c r="AQ1287" s="119" t="s">
        <v>216</v>
      </c>
    </row>
    <row r="1288" spans="22:43" ht="15" hidden="1" customHeight="1">
      <c r="V1288" s="199">
        <v>34</v>
      </c>
      <c r="W1288" s="119">
        <v>55</v>
      </c>
      <c r="X1288" s="119">
        <v>77</v>
      </c>
      <c r="Y1288" s="119">
        <v>86</v>
      </c>
      <c r="AN1288" s="199">
        <v>28</v>
      </c>
      <c r="AO1288" s="199">
        <v>276275.32</v>
      </c>
      <c r="AP1288" s="199" t="s">
        <v>214</v>
      </c>
      <c r="AQ1288" s="119" t="s">
        <v>216</v>
      </c>
    </row>
    <row r="1289" spans="22:43" ht="15" hidden="1" customHeight="1">
      <c r="V1289" s="199">
        <v>34</v>
      </c>
      <c r="W1289" s="119">
        <v>55</v>
      </c>
      <c r="X1289" s="119">
        <v>77</v>
      </c>
      <c r="Y1289" s="119">
        <v>86</v>
      </c>
      <c r="AN1289" s="199">
        <v>29</v>
      </c>
      <c r="AO1289" s="199">
        <v>285298.71000000002</v>
      </c>
      <c r="AP1289" s="199" t="s">
        <v>214</v>
      </c>
      <c r="AQ1289" s="119" t="s">
        <v>216</v>
      </c>
    </row>
    <row r="1290" spans="22:43" ht="15" hidden="1" customHeight="1">
      <c r="V1290" s="199">
        <v>34</v>
      </c>
      <c r="W1290" s="119">
        <v>55</v>
      </c>
      <c r="X1290" s="119">
        <v>77</v>
      </c>
      <c r="Y1290" s="119">
        <v>86</v>
      </c>
      <c r="AN1290" s="199">
        <v>30</v>
      </c>
      <c r="AO1290" s="199">
        <v>294611.59999999998</v>
      </c>
      <c r="AP1290" s="199" t="s">
        <v>214</v>
      </c>
      <c r="AQ1290" s="119" t="s">
        <v>216</v>
      </c>
    </row>
    <row r="1291" spans="22:43" ht="15" hidden="1" customHeight="1">
      <c r="V1291" s="199">
        <v>34</v>
      </c>
      <c r="W1291" s="119">
        <v>55</v>
      </c>
      <c r="X1291" s="119">
        <v>77</v>
      </c>
      <c r="Y1291" s="119">
        <v>86</v>
      </c>
      <c r="AN1291" s="199">
        <v>31</v>
      </c>
      <c r="AO1291" s="199">
        <v>304232.78999999998</v>
      </c>
      <c r="AP1291" s="199" t="s">
        <v>214</v>
      </c>
      <c r="AQ1291" s="119" t="s">
        <v>216</v>
      </c>
    </row>
    <row r="1292" spans="22:43" ht="15" hidden="1" customHeight="1">
      <c r="V1292" s="199">
        <v>34</v>
      </c>
      <c r="W1292" s="119">
        <v>55</v>
      </c>
      <c r="X1292" s="119">
        <v>77</v>
      </c>
      <c r="Y1292" s="119">
        <v>86</v>
      </c>
      <c r="AN1292" s="199">
        <v>32</v>
      </c>
      <c r="AO1292" s="199">
        <v>314166.46999999997</v>
      </c>
      <c r="AP1292" s="199" t="s">
        <v>214</v>
      </c>
      <c r="AQ1292" s="119" t="s">
        <v>216</v>
      </c>
    </row>
    <row r="1293" spans="22:43" ht="15" hidden="1" customHeight="1">
      <c r="V1293" s="199">
        <v>34</v>
      </c>
      <c r="W1293" s="119">
        <v>55</v>
      </c>
      <c r="X1293" s="119">
        <v>77</v>
      </c>
      <c r="Y1293" s="119">
        <v>86</v>
      </c>
      <c r="AN1293" s="199">
        <v>33</v>
      </c>
      <c r="AO1293" s="199">
        <v>324420.99</v>
      </c>
      <c r="AP1293" s="199" t="s">
        <v>214</v>
      </c>
      <c r="AQ1293" s="119" t="s">
        <v>216</v>
      </c>
    </row>
    <row r="1294" spans="22:43" ht="15" hidden="1" customHeight="1">
      <c r="V1294" s="199">
        <v>34</v>
      </c>
      <c r="W1294" s="119">
        <v>55</v>
      </c>
      <c r="X1294" s="119">
        <v>77</v>
      </c>
      <c r="Y1294" s="119">
        <v>86</v>
      </c>
      <c r="AN1294" s="199">
        <v>34</v>
      </c>
      <c r="AO1294" s="199">
        <v>335015.17</v>
      </c>
      <c r="AP1294" s="199" t="s">
        <v>214</v>
      </c>
      <c r="AQ1294" s="119" t="s">
        <v>216</v>
      </c>
    </row>
    <row r="1295" spans="22:43" ht="15" hidden="1" customHeight="1">
      <c r="V1295" s="199">
        <v>34</v>
      </c>
      <c r="W1295" s="119">
        <v>55</v>
      </c>
      <c r="X1295" s="119">
        <v>77</v>
      </c>
      <c r="Y1295" s="119">
        <v>86</v>
      </c>
      <c r="AN1295" s="199">
        <v>35</v>
      </c>
      <c r="AO1295" s="199">
        <v>345955.27</v>
      </c>
      <c r="AP1295" s="199" t="s">
        <v>214</v>
      </c>
      <c r="AQ1295" s="119" t="s">
        <v>216</v>
      </c>
    </row>
    <row r="1296" spans="22:43" ht="15" hidden="1" customHeight="1">
      <c r="V1296" s="199">
        <v>34</v>
      </c>
      <c r="W1296" s="119">
        <v>55</v>
      </c>
      <c r="X1296" s="119">
        <v>77</v>
      </c>
      <c r="Y1296" s="119">
        <v>86</v>
      </c>
      <c r="AN1296" s="199">
        <v>36</v>
      </c>
      <c r="AO1296" s="199">
        <v>357250.71</v>
      </c>
      <c r="AP1296" s="199" t="s">
        <v>214</v>
      </c>
      <c r="AQ1296" s="119" t="s">
        <v>216</v>
      </c>
    </row>
    <row r="1297" spans="22:43" ht="15" hidden="1" customHeight="1">
      <c r="V1297" s="199">
        <v>34</v>
      </c>
      <c r="W1297" s="119">
        <v>55</v>
      </c>
      <c r="X1297" s="119">
        <v>77</v>
      </c>
      <c r="Y1297" s="119">
        <v>86</v>
      </c>
      <c r="AN1297" s="199">
        <v>37</v>
      </c>
      <c r="AO1297" s="199">
        <v>368912.98</v>
      </c>
      <c r="AP1297" s="199" t="s">
        <v>214</v>
      </c>
      <c r="AQ1297" s="119" t="s">
        <v>216</v>
      </c>
    </row>
    <row r="1298" spans="22:43" ht="15" hidden="1" customHeight="1">
      <c r="V1298" s="199">
        <v>34</v>
      </c>
      <c r="W1298" s="119">
        <v>55</v>
      </c>
      <c r="X1298" s="119">
        <v>77</v>
      </c>
      <c r="Y1298" s="119">
        <v>86</v>
      </c>
      <c r="AN1298" s="199">
        <v>38</v>
      </c>
      <c r="AO1298" s="199">
        <v>380958.81</v>
      </c>
      <c r="AP1298" s="199" t="s">
        <v>214</v>
      </c>
      <c r="AQ1298" s="119" t="s">
        <v>216</v>
      </c>
    </row>
    <row r="1299" spans="22:43" ht="15" hidden="1" customHeight="1">
      <c r="V1299" s="199">
        <v>34</v>
      </c>
      <c r="W1299" s="119">
        <v>55</v>
      </c>
      <c r="X1299" s="119">
        <v>77</v>
      </c>
      <c r="Y1299" s="119">
        <v>86</v>
      </c>
      <c r="AN1299" s="199">
        <v>39</v>
      </c>
      <c r="AO1299" s="199">
        <v>393399.68</v>
      </c>
      <c r="AP1299" s="199" t="s">
        <v>214</v>
      </c>
      <c r="AQ1299" s="119" t="s">
        <v>216</v>
      </c>
    </row>
    <row r="1300" spans="22:43" ht="15" hidden="1" customHeight="1">
      <c r="V1300" s="199">
        <v>34</v>
      </c>
      <c r="W1300" s="119">
        <v>55</v>
      </c>
      <c r="X1300" s="119">
        <v>77</v>
      </c>
      <c r="Y1300" s="119">
        <v>86</v>
      </c>
      <c r="AN1300" s="199">
        <v>40</v>
      </c>
      <c r="AO1300" s="199">
        <v>406243.96</v>
      </c>
      <c r="AP1300" s="199" t="s">
        <v>214</v>
      </c>
      <c r="AQ1300" s="119" t="s">
        <v>216</v>
      </c>
    </row>
    <row r="1301" spans="22:43" ht="15" hidden="1" customHeight="1">
      <c r="V1301" s="199">
        <v>34</v>
      </c>
      <c r="W1301" s="119">
        <v>55</v>
      </c>
      <c r="X1301" s="119">
        <v>77</v>
      </c>
      <c r="Y1301" s="119">
        <v>86</v>
      </c>
      <c r="AN1301" s="199">
        <v>41</v>
      </c>
      <c r="AO1301" s="199">
        <v>419506.28</v>
      </c>
      <c r="AP1301" s="199" t="s">
        <v>214</v>
      </c>
      <c r="AQ1301" s="119" t="s">
        <v>216</v>
      </c>
    </row>
    <row r="1302" spans="22:43" ht="15" hidden="1" customHeight="1">
      <c r="V1302" s="199">
        <v>34</v>
      </c>
      <c r="W1302" s="119">
        <v>55</v>
      </c>
      <c r="X1302" s="119">
        <v>77</v>
      </c>
      <c r="Y1302" s="119">
        <v>86</v>
      </c>
      <c r="AN1302" s="199">
        <v>42</v>
      </c>
      <c r="AO1302" s="199">
        <v>433203.36</v>
      </c>
      <c r="AP1302" s="199" t="s">
        <v>214</v>
      </c>
      <c r="AQ1302" s="119" t="s">
        <v>216</v>
      </c>
    </row>
    <row r="1303" spans="22:43" ht="15" hidden="1" customHeight="1">
      <c r="V1303" s="199">
        <v>34</v>
      </c>
      <c r="W1303" s="119">
        <v>55</v>
      </c>
      <c r="X1303" s="119">
        <v>77</v>
      </c>
      <c r="Y1303" s="119">
        <v>86</v>
      </c>
      <c r="AN1303" s="199">
        <v>43</v>
      </c>
      <c r="AO1303" s="199">
        <v>447348.78</v>
      </c>
      <c r="AP1303" s="199" t="s">
        <v>214</v>
      </c>
      <c r="AQ1303" s="119" t="s">
        <v>216</v>
      </c>
    </row>
    <row r="1304" spans="22:43" ht="15" hidden="1" customHeight="1">
      <c r="V1304" s="199">
        <v>34</v>
      </c>
      <c r="W1304" s="119">
        <v>55</v>
      </c>
      <c r="X1304" s="119">
        <v>77</v>
      </c>
      <c r="Y1304" s="119">
        <v>86</v>
      </c>
      <c r="AN1304" s="199">
        <v>44</v>
      </c>
      <c r="AO1304" s="199">
        <v>461956.15</v>
      </c>
      <c r="AP1304" s="199" t="s">
        <v>214</v>
      </c>
      <c r="AQ1304" s="119" t="s">
        <v>216</v>
      </c>
    </row>
    <row r="1305" spans="22:43" ht="15" hidden="1" customHeight="1">
      <c r="V1305" s="199">
        <v>34</v>
      </c>
      <c r="W1305" s="119">
        <v>55</v>
      </c>
      <c r="X1305" s="119">
        <v>77</v>
      </c>
      <c r="Y1305" s="119">
        <v>86</v>
      </c>
      <c r="AN1305" s="199">
        <v>45</v>
      </c>
      <c r="AO1305" s="199">
        <v>477037.99</v>
      </c>
      <c r="AP1305" s="199" t="s">
        <v>214</v>
      </c>
      <c r="AQ1305" s="119" t="s">
        <v>216</v>
      </c>
    </row>
    <row r="1306" spans="22:43" ht="15" hidden="1" customHeight="1">
      <c r="V1306" s="199">
        <v>34</v>
      </c>
      <c r="W1306" s="119">
        <v>55</v>
      </c>
      <c r="X1306" s="119">
        <v>77</v>
      </c>
      <c r="Y1306" s="119">
        <v>86</v>
      </c>
      <c r="AN1306" s="199">
        <v>46</v>
      </c>
      <c r="AO1306" s="199">
        <v>492615.2</v>
      </c>
      <c r="AP1306" s="199" t="s">
        <v>214</v>
      </c>
      <c r="AQ1306" s="119" t="s">
        <v>216</v>
      </c>
    </row>
    <row r="1307" spans="22:43" ht="15" hidden="1" customHeight="1">
      <c r="V1307" s="199">
        <v>34</v>
      </c>
      <c r="W1307" s="119">
        <v>55</v>
      </c>
      <c r="X1307" s="119">
        <v>77</v>
      </c>
      <c r="Y1307" s="119">
        <v>86</v>
      </c>
      <c r="AN1307" s="199">
        <v>47</v>
      </c>
      <c r="AO1307" s="199">
        <v>508697.2</v>
      </c>
      <c r="AP1307" s="199" t="s">
        <v>214</v>
      </c>
      <c r="AQ1307" s="119" t="s">
        <v>216</v>
      </c>
    </row>
    <row r="1308" spans="22:43" ht="15" hidden="1" customHeight="1">
      <c r="V1308" s="199">
        <v>34</v>
      </c>
      <c r="W1308" s="119">
        <v>55</v>
      </c>
      <c r="X1308" s="119">
        <v>77</v>
      </c>
      <c r="Y1308" s="119">
        <v>86</v>
      </c>
      <c r="AN1308" s="199">
        <v>48</v>
      </c>
      <c r="AO1308" s="199">
        <v>525306.97</v>
      </c>
      <c r="AP1308" s="199" t="s">
        <v>214</v>
      </c>
      <c r="AQ1308" s="119" t="s">
        <v>216</v>
      </c>
    </row>
    <row r="1309" spans="22:43" ht="15" hidden="1" customHeight="1">
      <c r="V1309" s="199">
        <v>34</v>
      </c>
      <c r="W1309" s="119">
        <v>55</v>
      </c>
      <c r="X1309" s="119">
        <v>77</v>
      </c>
      <c r="Y1309" s="119">
        <v>86</v>
      </c>
      <c r="AN1309" s="199">
        <v>49</v>
      </c>
      <c r="AO1309" s="199">
        <v>542458.11</v>
      </c>
      <c r="AP1309" s="199" t="s">
        <v>214</v>
      </c>
      <c r="AQ1309" s="119" t="s">
        <v>216</v>
      </c>
    </row>
    <row r="1310" spans="22:43" ht="15" hidden="1" customHeight="1">
      <c r="V1310" s="199">
        <v>34</v>
      </c>
      <c r="W1310" s="119">
        <v>55</v>
      </c>
      <c r="X1310" s="119">
        <v>77</v>
      </c>
      <c r="Y1310" s="119">
        <v>86</v>
      </c>
      <c r="AN1310" s="199">
        <v>50</v>
      </c>
      <c r="AO1310" s="199">
        <v>560169.42000000004</v>
      </c>
      <c r="AP1310" s="199" t="s">
        <v>214</v>
      </c>
      <c r="AQ1310" s="119" t="s">
        <v>216</v>
      </c>
    </row>
    <row r="1311" spans="22:43" ht="15" hidden="1" customHeight="1">
      <c r="V1311" s="199">
        <v>34</v>
      </c>
      <c r="W1311" s="119">
        <v>55</v>
      </c>
      <c r="X1311" s="119">
        <v>77</v>
      </c>
      <c r="Y1311" s="119">
        <v>86</v>
      </c>
      <c r="AN1311" s="199">
        <v>51</v>
      </c>
      <c r="AO1311" s="199">
        <v>578460.76</v>
      </c>
      <c r="AP1311" s="199" t="s">
        <v>214</v>
      </c>
      <c r="AQ1311" s="119" t="s">
        <v>216</v>
      </c>
    </row>
    <row r="1312" spans="22:43" ht="15" hidden="1" customHeight="1">
      <c r="V1312" s="199">
        <v>34</v>
      </c>
      <c r="W1312" s="119">
        <v>55</v>
      </c>
      <c r="X1312" s="119">
        <v>77</v>
      </c>
      <c r="Y1312" s="119">
        <v>86</v>
      </c>
      <c r="AN1312" s="199">
        <v>52</v>
      </c>
      <c r="AO1312" s="199">
        <v>597347.81000000006</v>
      </c>
      <c r="AP1312" s="199" t="s">
        <v>214</v>
      </c>
      <c r="AQ1312" s="119" t="s">
        <v>216</v>
      </c>
    </row>
    <row r="1313" spans="22:43" ht="15" hidden="1" customHeight="1">
      <c r="V1313" s="199">
        <v>34</v>
      </c>
      <c r="W1313" s="119">
        <v>55</v>
      </c>
      <c r="X1313" s="119">
        <v>77</v>
      </c>
      <c r="Y1313" s="119">
        <v>86</v>
      </c>
      <c r="AN1313" s="199">
        <v>53</v>
      </c>
      <c r="AO1313" s="199">
        <v>616851.46</v>
      </c>
      <c r="AP1313" s="199" t="s">
        <v>214</v>
      </c>
      <c r="AQ1313" s="119" t="s">
        <v>216</v>
      </c>
    </row>
    <row r="1314" spans="22:43" ht="15" hidden="1" customHeight="1">
      <c r="V1314" s="199">
        <v>34</v>
      </c>
      <c r="W1314" s="119">
        <v>55</v>
      </c>
      <c r="X1314" s="119">
        <v>77</v>
      </c>
      <c r="Y1314" s="119">
        <v>86</v>
      </c>
      <c r="AN1314" s="199">
        <v>54</v>
      </c>
      <c r="AO1314" s="199">
        <v>636991.59</v>
      </c>
      <c r="AP1314" s="199" t="s">
        <v>214</v>
      </c>
      <c r="AQ1314" s="119" t="s">
        <v>216</v>
      </c>
    </row>
    <row r="1315" spans="22:43" ht="15" hidden="1" customHeight="1">
      <c r="V1315" s="199">
        <v>34</v>
      </c>
      <c r="W1315" s="119">
        <v>55</v>
      </c>
      <c r="X1315" s="119">
        <v>77</v>
      </c>
      <c r="Y1315" s="119">
        <v>86</v>
      </c>
      <c r="AN1315" s="199">
        <v>55</v>
      </c>
      <c r="AO1315" s="199">
        <v>657791.17000000004</v>
      </c>
      <c r="AP1315" s="199" t="s">
        <v>214</v>
      </c>
      <c r="AQ1315" s="119" t="s">
        <v>216</v>
      </c>
    </row>
    <row r="1316" spans="22:43" ht="15" hidden="1" customHeight="1">
      <c r="V1316" s="199">
        <v>34</v>
      </c>
      <c r="W1316" s="119">
        <v>55</v>
      </c>
      <c r="X1316" s="119">
        <v>77</v>
      </c>
      <c r="Y1316" s="119">
        <v>86</v>
      </c>
      <c r="AN1316" s="199">
        <v>56</v>
      </c>
      <c r="AO1316" s="199">
        <v>679267.97</v>
      </c>
      <c r="AP1316" s="199" t="s">
        <v>214</v>
      </c>
      <c r="AQ1316" s="119" t="s">
        <v>216</v>
      </c>
    </row>
    <row r="1317" spans="22:43" ht="15" hidden="1" customHeight="1">
      <c r="V1317" s="199">
        <v>34</v>
      </c>
      <c r="W1317" s="119">
        <v>55</v>
      </c>
      <c r="X1317" s="119">
        <v>77</v>
      </c>
      <c r="Y1317" s="119">
        <v>86</v>
      </c>
      <c r="AN1317" s="199">
        <v>57</v>
      </c>
      <c r="AO1317" s="199">
        <v>701444.99</v>
      </c>
      <c r="AP1317" s="199" t="s">
        <v>214</v>
      </c>
      <c r="AQ1317" s="119" t="s">
        <v>216</v>
      </c>
    </row>
    <row r="1318" spans="22:43" ht="15" hidden="1" customHeight="1">
      <c r="V1318" s="199">
        <v>34</v>
      </c>
      <c r="W1318" s="119">
        <v>55</v>
      </c>
      <c r="X1318" s="119">
        <v>77</v>
      </c>
      <c r="Y1318" s="119">
        <v>86</v>
      </c>
      <c r="AN1318" s="199">
        <v>58</v>
      </c>
      <c r="AO1318" s="199">
        <v>724350.45</v>
      </c>
      <c r="AP1318" s="199" t="s">
        <v>214</v>
      </c>
      <c r="AQ1318" s="119" t="s">
        <v>216</v>
      </c>
    </row>
    <row r="1319" spans="22:43" ht="15" hidden="1" customHeight="1">
      <c r="V1319" s="199">
        <v>34</v>
      </c>
      <c r="W1319" s="119">
        <v>55</v>
      </c>
      <c r="X1319" s="119">
        <v>77</v>
      </c>
      <c r="Y1319" s="119">
        <v>86</v>
      </c>
      <c r="AN1319" s="199">
        <v>59</v>
      </c>
      <c r="AO1319" s="199">
        <v>748001.06</v>
      </c>
      <c r="AP1319" s="199" t="s">
        <v>214</v>
      </c>
      <c r="AQ1319" s="119" t="s">
        <v>216</v>
      </c>
    </row>
    <row r="1320" spans="22:43" ht="15" hidden="1" customHeight="1">
      <c r="V1320" s="199">
        <v>34</v>
      </c>
      <c r="W1320" s="119">
        <v>55</v>
      </c>
      <c r="X1320" s="119">
        <v>77</v>
      </c>
      <c r="Y1320" s="119">
        <v>86</v>
      </c>
      <c r="AN1320" s="199">
        <v>60</v>
      </c>
      <c r="AO1320" s="199">
        <v>772422.96</v>
      </c>
      <c r="AP1320" s="199" t="s">
        <v>214</v>
      </c>
      <c r="AQ1320" s="119" t="s">
        <v>216</v>
      </c>
    </row>
    <row r="1321" spans="22:43" ht="15" hidden="1" customHeight="1">
      <c r="V1321" s="199">
        <v>34</v>
      </c>
      <c r="W1321" s="119">
        <v>55</v>
      </c>
      <c r="X1321" s="119">
        <v>77</v>
      </c>
      <c r="Y1321" s="119">
        <v>86</v>
      </c>
      <c r="AN1321" s="199">
        <v>61</v>
      </c>
      <c r="AO1321" s="199">
        <v>797644.36</v>
      </c>
      <c r="AP1321" s="199" t="s">
        <v>214</v>
      </c>
      <c r="AQ1321" s="119" t="s">
        <v>216</v>
      </c>
    </row>
    <row r="1322" spans="22:43" ht="15" hidden="1" customHeight="1">
      <c r="V1322" s="199">
        <v>34</v>
      </c>
      <c r="W1322" s="119">
        <v>55</v>
      </c>
      <c r="X1322" s="119">
        <v>77</v>
      </c>
      <c r="Y1322" s="119">
        <v>86</v>
      </c>
      <c r="AN1322" s="199">
        <v>62</v>
      </c>
      <c r="AO1322" s="199">
        <v>823689.29</v>
      </c>
      <c r="AP1322" s="199" t="s">
        <v>214</v>
      </c>
      <c r="AQ1322" s="119" t="s">
        <v>216</v>
      </c>
    </row>
    <row r="1323" spans="22:43" ht="15" hidden="1" customHeight="1">
      <c r="V1323" s="199">
        <v>34</v>
      </c>
      <c r="W1323" s="119">
        <v>55</v>
      </c>
      <c r="X1323" s="119">
        <v>77</v>
      </c>
      <c r="Y1323" s="119">
        <v>86</v>
      </c>
      <c r="AN1323" s="199">
        <v>63</v>
      </c>
      <c r="AO1323" s="199">
        <v>850579.72</v>
      </c>
      <c r="AP1323" s="199" t="s">
        <v>214</v>
      </c>
      <c r="AQ1323" s="119" t="s">
        <v>216</v>
      </c>
    </row>
    <row r="1324" spans="22:43" ht="15" hidden="1" customHeight="1">
      <c r="V1324" s="199">
        <v>34</v>
      </c>
      <c r="W1324" s="119">
        <v>55</v>
      </c>
      <c r="X1324" s="119">
        <v>77</v>
      </c>
      <c r="Y1324" s="119">
        <v>86</v>
      </c>
      <c r="AN1324" s="199">
        <v>64</v>
      </c>
      <c r="AO1324" s="199">
        <v>878353.25</v>
      </c>
      <c r="AP1324" s="199" t="s">
        <v>214</v>
      </c>
      <c r="AQ1324" s="119" t="s">
        <v>216</v>
      </c>
    </row>
    <row r="1325" spans="22:43" ht="15" hidden="1" customHeight="1">
      <c r="V1325" s="199">
        <v>34</v>
      </c>
      <c r="W1325" s="119">
        <v>55</v>
      </c>
      <c r="X1325" s="119">
        <v>77</v>
      </c>
      <c r="Y1325" s="119">
        <v>86</v>
      </c>
      <c r="AN1325" s="199">
        <v>65</v>
      </c>
      <c r="AO1325" s="199">
        <v>907029.75</v>
      </c>
      <c r="AP1325" s="199" t="s">
        <v>214</v>
      </c>
      <c r="AQ1325" s="119" t="s">
        <v>216</v>
      </c>
    </row>
    <row r="1326" spans="22:43" ht="15" hidden="1" customHeight="1">
      <c r="V1326" s="199">
        <v>34</v>
      </c>
      <c r="W1326" s="119">
        <v>55</v>
      </c>
      <c r="X1326" s="119">
        <v>77</v>
      </c>
      <c r="Y1326" s="119">
        <v>86</v>
      </c>
      <c r="AN1326" s="199">
        <v>66</v>
      </c>
      <c r="AO1326" s="199">
        <v>936648.93</v>
      </c>
      <c r="AP1326" s="199" t="s">
        <v>214</v>
      </c>
      <c r="AQ1326" s="119" t="s">
        <v>216</v>
      </c>
    </row>
    <row r="1327" spans="22:43" ht="15" hidden="1" customHeight="1">
      <c r="V1327" s="199">
        <v>34</v>
      </c>
      <c r="W1327" s="119">
        <v>55</v>
      </c>
      <c r="X1327" s="119">
        <v>77</v>
      </c>
      <c r="Y1327" s="119">
        <v>86</v>
      </c>
      <c r="AN1327" s="199">
        <v>67</v>
      </c>
      <c r="AO1327" s="199">
        <v>967229.6</v>
      </c>
      <c r="AP1327" s="199" t="s">
        <v>214</v>
      </c>
      <c r="AQ1327" s="119" t="s">
        <v>216</v>
      </c>
    </row>
    <row r="1328" spans="22:43" ht="15" hidden="1" customHeight="1">
      <c r="V1328" s="199">
        <v>34</v>
      </c>
      <c r="W1328" s="119">
        <v>55</v>
      </c>
      <c r="X1328" s="119">
        <v>77</v>
      </c>
      <c r="Y1328" s="119">
        <v>86</v>
      </c>
      <c r="AN1328" s="199">
        <v>68</v>
      </c>
      <c r="AO1328" s="199">
        <v>998810.43</v>
      </c>
      <c r="AP1328" s="199" t="s">
        <v>214</v>
      </c>
      <c r="AQ1328" s="119" t="s">
        <v>216</v>
      </c>
    </row>
    <row r="1329" spans="22:43" ht="15" hidden="1" customHeight="1">
      <c r="V1329" s="199">
        <v>34</v>
      </c>
      <c r="W1329" s="119">
        <v>55</v>
      </c>
      <c r="X1329" s="119">
        <v>77</v>
      </c>
      <c r="Y1329" s="119">
        <v>86</v>
      </c>
      <c r="AN1329" s="199">
        <v>69</v>
      </c>
      <c r="AO1329" s="199">
        <v>1031422.78</v>
      </c>
      <c r="AP1329" s="199" t="s">
        <v>214</v>
      </c>
      <c r="AQ1329" s="119" t="s">
        <v>216</v>
      </c>
    </row>
    <row r="1330" spans="22:43" ht="15" hidden="1" customHeight="1">
      <c r="V1330" s="199">
        <v>34</v>
      </c>
      <c r="W1330" s="119">
        <v>55</v>
      </c>
      <c r="X1330" s="119">
        <v>77</v>
      </c>
      <c r="Y1330" s="119">
        <v>86</v>
      </c>
      <c r="AN1330" s="199">
        <v>70</v>
      </c>
      <c r="AO1330" s="199">
        <v>1065099.03</v>
      </c>
      <c r="AP1330" s="199" t="s">
        <v>214</v>
      </c>
      <c r="AQ1330" s="119" t="s">
        <v>216</v>
      </c>
    </row>
    <row r="1331" spans="22:43" ht="15" hidden="1" customHeight="1">
      <c r="V1331" s="199">
        <v>34</v>
      </c>
      <c r="W1331" s="119">
        <v>55</v>
      </c>
      <c r="X1331" s="119">
        <v>77</v>
      </c>
      <c r="Y1331" s="119">
        <v>86</v>
      </c>
      <c r="AN1331" s="199">
        <v>71</v>
      </c>
      <c r="AO1331" s="199">
        <v>1099875.78</v>
      </c>
      <c r="AP1331" s="199" t="s">
        <v>214</v>
      </c>
      <c r="AQ1331" s="119" t="s">
        <v>216</v>
      </c>
    </row>
    <row r="1332" spans="22:43" ht="15" hidden="1" customHeight="1">
      <c r="V1332" s="199">
        <v>34</v>
      </c>
      <c r="W1332" s="119">
        <v>55</v>
      </c>
      <c r="X1332" s="119">
        <v>77</v>
      </c>
      <c r="Y1332" s="119">
        <v>86</v>
      </c>
      <c r="AN1332" s="199">
        <v>72</v>
      </c>
      <c r="AO1332" s="199">
        <v>1135787.51</v>
      </c>
      <c r="AP1332" s="199" t="s">
        <v>214</v>
      </c>
      <c r="AQ1332" s="119" t="s">
        <v>216</v>
      </c>
    </row>
    <row r="1333" spans="22:43" ht="15" hidden="1" customHeight="1">
      <c r="V1333" s="199">
        <v>34</v>
      </c>
      <c r="W1333" s="119">
        <v>55</v>
      </c>
      <c r="X1333" s="119">
        <v>77</v>
      </c>
      <c r="Y1333" s="119">
        <v>86</v>
      </c>
      <c r="AN1333" s="199">
        <v>73</v>
      </c>
      <c r="AO1333" s="199">
        <v>1172870.79</v>
      </c>
      <c r="AP1333" s="199" t="s">
        <v>214</v>
      </c>
      <c r="AQ1333" s="119" t="s">
        <v>216</v>
      </c>
    </row>
    <row r="1334" spans="22:43" ht="15" hidden="1" customHeight="1">
      <c r="V1334" s="199">
        <v>34</v>
      </c>
      <c r="W1334" s="119">
        <v>55</v>
      </c>
      <c r="X1334" s="119">
        <v>77</v>
      </c>
      <c r="Y1334" s="119">
        <v>86</v>
      </c>
      <c r="AN1334" s="199">
        <v>74</v>
      </c>
      <c r="AO1334" s="199">
        <v>1211166.3899999999</v>
      </c>
      <c r="AP1334" s="199" t="s">
        <v>214</v>
      </c>
      <c r="AQ1334" s="119" t="s">
        <v>216</v>
      </c>
    </row>
    <row r="1335" spans="22:43" ht="15" hidden="1" customHeight="1">
      <c r="V1335" s="199">
        <v>34</v>
      </c>
      <c r="W1335" s="119">
        <v>55</v>
      </c>
      <c r="X1335" s="119">
        <v>77</v>
      </c>
      <c r="Y1335" s="119">
        <v>86</v>
      </c>
      <c r="AN1335" s="199">
        <v>75</v>
      </c>
      <c r="AO1335" s="199">
        <v>1250712.97</v>
      </c>
      <c r="AP1335" s="199" t="s">
        <v>214</v>
      </c>
      <c r="AQ1335" s="119" t="s">
        <v>216</v>
      </c>
    </row>
    <row r="1336" spans="22:43" ht="15" hidden="1" customHeight="1">
      <c r="V1336" s="199">
        <v>34</v>
      </c>
      <c r="W1336" s="119">
        <v>55</v>
      </c>
      <c r="X1336" s="119">
        <v>77</v>
      </c>
      <c r="Y1336" s="119">
        <v>86</v>
      </c>
      <c r="AN1336" s="199">
        <v>76</v>
      </c>
      <c r="AO1336" s="199">
        <v>1291548.17</v>
      </c>
      <c r="AP1336" s="199" t="s">
        <v>214</v>
      </c>
      <c r="AQ1336" s="119" t="s">
        <v>216</v>
      </c>
    </row>
    <row r="1337" spans="22:43" ht="15" hidden="1" customHeight="1">
      <c r="V1337" s="199">
        <v>34</v>
      </c>
      <c r="W1337" s="119">
        <v>55</v>
      </c>
      <c r="X1337" s="119">
        <v>77</v>
      </c>
      <c r="Y1337" s="119">
        <v>86</v>
      </c>
      <c r="AN1337" s="199">
        <v>77</v>
      </c>
      <c r="AO1337" s="199">
        <v>1333717.95</v>
      </c>
      <c r="AP1337" s="199" t="s">
        <v>214</v>
      </c>
      <c r="AQ1337" s="119" t="s">
        <v>216</v>
      </c>
    </row>
    <row r="1338" spans="22:43" ht="15" hidden="1" customHeight="1">
      <c r="V1338" s="199">
        <v>34</v>
      </c>
      <c r="W1338" s="119">
        <v>55</v>
      </c>
      <c r="X1338" s="119">
        <v>77</v>
      </c>
      <c r="Y1338" s="119">
        <v>86</v>
      </c>
      <c r="AN1338" s="199">
        <v>78</v>
      </c>
      <c r="AO1338" s="199">
        <v>1377266.22</v>
      </c>
      <c r="AP1338" s="199" t="s">
        <v>214</v>
      </c>
      <c r="AQ1338" s="119" t="s">
        <v>216</v>
      </c>
    </row>
    <row r="1339" spans="22:43" ht="15" hidden="1" customHeight="1">
      <c r="V1339" s="199">
        <v>34</v>
      </c>
      <c r="W1339" s="119">
        <v>55</v>
      </c>
      <c r="X1339" s="119">
        <v>77</v>
      </c>
      <c r="Y1339" s="119">
        <v>86</v>
      </c>
      <c r="AN1339" s="199">
        <v>79</v>
      </c>
      <c r="AO1339" s="199">
        <v>1422236.88</v>
      </c>
      <c r="AP1339" s="199" t="s">
        <v>214</v>
      </c>
      <c r="AQ1339" s="119" t="s">
        <v>216</v>
      </c>
    </row>
    <row r="1340" spans="22:43" ht="15" hidden="1" customHeight="1">
      <c r="V1340" s="199">
        <v>34</v>
      </c>
      <c r="W1340" s="119">
        <v>55</v>
      </c>
      <c r="X1340" s="119">
        <v>77</v>
      </c>
      <c r="Y1340" s="119">
        <v>86</v>
      </c>
      <c r="AN1340" s="199">
        <v>80</v>
      </c>
      <c r="AO1340" s="199">
        <v>1468671.71</v>
      </c>
      <c r="AP1340" s="199" t="s">
        <v>214</v>
      </c>
      <c r="AQ1340" s="119" t="s">
        <v>216</v>
      </c>
    </row>
    <row r="1341" spans="22:43" ht="15" hidden="1" customHeight="1">
      <c r="V1341" s="199">
        <v>34</v>
      </c>
      <c r="W1341" s="119">
        <v>55</v>
      </c>
      <c r="X1341" s="119">
        <v>77</v>
      </c>
      <c r="Y1341" s="119">
        <v>86</v>
      </c>
      <c r="AN1341" s="199">
        <v>81</v>
      </c>
      <c r="AO1341" s="199">
        <v>1516626.13</v>
      </c>
      <c r="AP1341" s="199" t="s">
        <v>214</v>
      </c>
      <c r="AQ1341" s="119" t="s">
        <v>216</v>
      </c>
    </row>
    <row r="1342" spans="22:43" ht="15" hidden="1" customHeight="1">
      <c r="V1342" s="199">
        <v>34</v>
      </c>
      <c r="W1342" s="119">
        <v>55</v>
      </c>
      <c r="X1342" s="119">
        <v>77</v>
      </c>
      <c r="Y1342" s="119">
        <v>86</v>
      </c>
      <c r="AN1342" s="199">
        <v>82</v>
      </c>
      <c r="AO1342" s="199">
        <v>1566145.06</v>
      </c>
      <c r="AP1342" s="199" t="s">
        <v>214</v>
      </c>
      <c r="AQ1342" s="119" t="s">
        <v>216</v>
      </c>
    </row>
    <row r="1343" spans="22:43" ht="15" hidden="1" customHeight="1">
      <c r="V1343" s="199">
        <v>34</v>
      </c>
      <c r="W1343" s="119">
        <v>55</v>
      </c>
      <c r="X1343" s="119">
        <v>77</v>
      </c>
      <c r="Y1343" s="119">
        <v>86</v>
      </c>
      <c r="AN1343" s="199">
        <v>83</v>
      </c>
      <c r="AO1343" s="199">
        <v>1617280.75</v>
      </c>
      <c r="AP1343" s="199" t="s">
        <v>214</v>
      </c>
      <c r="AQ1343" s="119" t="s">
        <v>216</v>
      </c>
    </row>
    <row r="1344" spans="22:43" ht="15" hidden="1" customHeight="1">
      <c r="V1344" s="199">
        <v>34</v>
      </c>
      <c r="W1344" s="119">
        <v>55</v>
      </c>
      <c r="X1344" s="119">
        <v>77</v>
      </c>
      <c r="Y1344" s="119">
        <v>86</v>
      </c>
      <c r="AN1344" s="199">
        <v>84</v>
      </c>
      <c r="AO1344" s="199">
        <v>1670086.52</v>
      </c>
      <c r="AP1344" s="199" t="s">
        <v>214</v>
      </c>
      <c r="AQ1344" s="119" t="s">
        <v>216</v>
      </c>
    </row>
    <row r="1345" spans="22:43" ht="15" hidden="1" customHeight="1">
      <c r="V1345" s="199">
        <v>34</v>
      </c>
      <c r="W1345" s="119">
        <v>55</v>
      </c>
      <c r="X1345" s="119">
        <v>77</v>
      </c>
      <c r="Y1345" s="119">
        <v>86</v>
      </c>
      <c r="AN1345" s="199">
        <v>85</v>
      </c>
      <c r="AO1345" s="199">
        <v>1724617.75</v>
      </c>
      <c r="AP1345" s="199" t="s">
        <v>214</v>
      </c>
      <c r="AQ1345" s="119" t="s">
        <v>216</v>
      </c>
    </row>
    <row r="1346" spans="22:43" ht="15" hidden="1" customHeight="1">
      <c r="V1346" s="199">
        <v>34</v>
      </c>
      <c r="W1346" s="119">
        <v>55</v>
      </c>
      <c r="X1346" s="119">
        <v>77</v>
      </c>
      <c r="Y1346" s="119">
        <v>86</v>
      </c>
      <c r="AN1346" s="199">
        <v>86</v>
      </c>
      <c r="AO1346" s="199">
        <v>1780924.6</v>
      </c>
      <c r="AP1346" s="199" t="s">
        <v>214</v>
      </c>
      <c r="AQ1346" s="119" t="s">
        <v>216</v>
      </c>
    </row>
    <row r="1347" spans="22:43" ht="15" hidden="1" customHeight="1">
      <c r="V1347" s="199">
        <v>34</v>
      </c>
      <c r="W1347" s="119">
        <v>55</v>
      </c>
      <c r="X1347" s="119">
        <v>77</v>
      </c>
      <c r="Y1347" s="119">
        <v>86</v>
      </c>
      <c r="AN1347" s="199">
        <v>87</v>
      </c>
      <c r="AO1347" s="199">
        <v>1839075.01</v>
      </c>
      <c r="AP1347" s="199" t="s">
        <v>214</v>
      </c>
      <c r="AQ1347" s="119" t="s">
        <v>216</v>
      </c>
    </row>
    <row r="1348" spans="22:43" ht="15" hidden="1" customHeight="1">
      <c r="V1348" s="199">
        <v>34</v>
      </c>
      <c r="W1348" s="119">
        <v>55</v>
      </c>
      <c r="X1348" s="119">
        <v>77</v>
      </c>
      <c r="Y1348" s="119">
        <v>86</v>
      </c>
      <c r="AN1348" s="199">
        <v>88</v>
      </c>
      <c r="AO1348" s="199">
        <v>1899122.28</v>
      </c>
      <c r="AP1348" s="199" t="s">
        <v>214</v>
      </c>
      <c r="AQ1348" s="119" t="s">
        <v>216</v>
      </c>
    </row>
    <row r="1349" spans="22:43" ht="15" hidden="1" customHeight="1">
      <c r="V1349" s="199">
        <v>34</v>
      </c>
      <c r="W1349" s="119">
        <v>55</v>
      </c>
      <c r="X1349" s="119">
        <v>77</v>
      </c>
      <c r="Y1349" s="119">
        <v>86</v>
      </c>
      <c r="AN1349" s="199">
        <v>89</v>
      </c>
      <c r="AO1349" s="199">
        <v>1961130.15</v>
      </c>
      <c r="AP1349" s="199" t="s">
        <v>214</v>
      </c>
      <c r="AQ1349" s="119" t="s">
        <v>216</v>
      </c>
    </row>
    <row r="1350" spans="22:43" ht="15" hidden="1" customHeight="1">
      <c r="V1350" s="199">
        <v>34</v>
      </c>
      <c r="W1350" s="119">
        <v>55</v>
      </c>
      <c r="X1350" s="119">
        <v>77</v>
      </c>
      <c r="Y1350" s="119">
        <v>86</v>
      </c>
      <c r="AN1350" s="199">
        <v>90</v>
      </c>
      <c r="AO1350" s="199">
        <v>2025162.38</v>
      </c>
      <c r="AP1350" s="199" t="s">
        <v>214</v>
      </c>
      <c r="AQ1350" s="119" t="s">
        <v>216</v>
      </c>
    </row>
    <row r="1351" spans="22:43" ht="15" hidden="1" customHeight="1">
      <c r="V1351" s="199">
        <v>34</v>
      </c>
      <c r="W1351" s="119">
        <v>55</v>
      </c>
      <c r="X1351" s="119">
        <v>77</v>
      </c>
      <c r="Y1351" s="119">
        <v>86</v>
      </c>
      <c r="AN1351" s="199">
        <v>91</v>
      </c>
      <c r="AO1351" s="199">
        <v>2091285.86</v>
      </c>
      <c r="AP1351" s="199" t="s">
        <v>214</v>
      </c>
      <c r="AQ1351" s="119" t="s">
        <v>216</v>
      </c>
    </row>
    <row r="1352" spans="22:43" ht="15" hidden="1" customHeight="1">
      <c r="V1352" s="199">
        <v>34</v>
      </c>
      <c r="W1352" s="119">
        <v>55</v>
      </c>
      <c r="X1352" s="119">
        <v>77</v>
      </c>
      <c r="Y1352" s="119">
        <v>86</v>
      </c>
      <c r="AN1352" s="199">
        <v>92</v>
      </c>
      <c r="AO1352" s="199">
        <v>2159568.5099999998</v>
      </c>
      <c r="AP1352" s="199" t="s">
        <v>214</v>
      </c>
      <c r="AQ1352" s="119" t="s">
        <v>216</v>
      </c>
    </row>
    <row r="1353" spans="22:43" ht="15" hidden="1" customHeight="1">
      <c r="V1353" s="199">
        <v>34</v>
      </c>
      <c r="W1353" s="119">
        <v>55</v>
      </c>
      <c r="X1353" s="119">
        <v>77</v>
      </c>
      <c r="Y1353" s="119">
        <v>86</v>
      </c>
      <c r="AN1353" s="199">
        <v>93</v>
      </c>
      <c r="AO1353" s="199">
        <v>2230079.3199999998</v>
      </c>
      <c r="AP1353" s="199" t="s">
        <v>214</v>
      </c>
      <c r="AQ1353" s="119" t="s">
        <v>216</v>
      </c>
    </row>
    <row r="1354" spans="22:43" ht="15" hidden="1" customHeight="1">
      <c r="V1354" s="199">
        <v>34</v>
      </c>
      <c r="W1354" s="119">
        <v>55</v>
      </c>
      <c r="X1354" s="119">
        <v>77</v>
      </c>
      <c r="Y1354" s="119">
        <v>86</v>
      </c>
      <c r="AN1354" s="199">
        <v>94</v>
      </c>
      <c r="AO1354" s="199">
        <v>2302893.5299999998</v>
      </c>
      <c r="AP1354" s="199" t="s">
        <v>214</v>
      </c>
      <c r="AQ1354" s="119" t="s">
        <v>216</v>
      </c>
    </row>
    <row r="1355" spans="22:43" ht="15" hidden="1" customHeight="1">
      <c r="V1355" s="199">
        <v>34</v>
      </c>
      <c r="W1355" s="119">
        <v>55</v>
      </c>
      <c r="X1355" s="119">
        <v>77</v>
      </c>
      <c r="Y1355" s="119">
        <v>86</v>
      </c>
      <c r="AN1355" s="199">
        <v>95</v>
      </c>
      <c r="AO1355" s="199">
        <v>2378082.2000000002</v>
      </c>
      <c r="AP1355" s="199" t="s">
        <v>214</v>
      </c>
      <c r="AQ1355" s="119" t="s">
        <v>216</v>
      </c>
    </row>
    <row r="1356" spans="22:43" ht="15" hidden="1" customHeight="1">
      <c r="V1356" s="199">
        <v>34</v>
      </c>
      <c r="W1356" s="119">
        <v>55</v>
      </c>
      <c r="X1356" s="119">
        <v>77</v>
      </c>
      <c r="Y1356" s="119">
        <v>86</v>
      </c>
      <c r="AN1356" s="199">
        <v>96</v>
      </c>
      <c r="AO1356" s="199">
        <v>2455730</v>
      </c>
      <c r="AP1356" s="199" t="s">
        <v>214</v>
      </c>
      <c r="AQ1356" s="119" t="s">
        <v>216</v>
      </c>
    </row>
    <row r="1357" spans="22:43" ht="15" hidden="1" customHeight="1">
      <c r="V1357" s="199">
        <v>34</v>
      </c>
      <c r="W1357" s="119">
        <v>55</v>
      </c>
      <c r="X1357" s="119">
        <v>77</v>
      </c>
      <c r="Y1357" s="119">
        <v>86</v>
      </c>
      <c r="AN1357" s="199">
        <v>97</v>
      </c>
      <c r="AO1357" s="199">
        <v>2535910.0699999998</v>
      </c>
      <c r="AP1357" s="199" t="s">
        <v>214</v>
      </c>
      <c r="AQ1357" s="119" t="s">
        <v>216</v>
      </c>
    </row>
    <row r="1358" spans="22:43" ht="15" hidden="1" customHeight="1">
      <c r="V1358" s="199">
        <v>34</v>
      </c>
      <c r="W1358" s="119">
        <v>55</v>
      </c>
      <c r="X1358" s="119">
        <v>77</v>
      </c>
      <c r="Y1358" s="119">
        <v>86</v>
      </c>
      <c r="AN1358" s="199">
        <v>98</v>
      </c>
      <c r="AO1358" s="199">
        <v>2618711.25</v>
      </c>
      <c r="AP1358" s="199" t="s">
        <v>214</v>
      </c>
      <c r="AQ1358" s="119" t="s">
        <v>216</v>
      </c>
    </row>
    <row r="1359" spans="22:43" ht="15" hidden="1" customHeight="1">
      <c r="V1359" s="199">
        <v>34</v>
      </c>
      <c r="W1359" s="119">
        <v>55</v>
      </c>
      <c r="X1359" s="119">
        <v>77</v>
      </c>
      <c r="Y1359" s="119">
        <v>86</v>
      </c>
      <c r="AN1359" s="199">
        <v>99</v>
      </c>
      <c r="AO1359" s="199">
        <v>2704215.06</v>
      </c>
      <c r="AP1359" s="199" t="s">
        <v>214</v>
      </c>
      <c r="AQ1359" s="119" t="s">
        <v>216</v>
      </c>
    </row>
    <row r="1360" spans="22:43" ht="15" hidden="1" customHeight="1">
      <c r="V1360" s="199">
        <v>35</v>
      </c>
      <c r="W1360" s="119">
        <v>71</v>
      </c>
      <c r="AN1360" s="199">
        <v>1</v>
      </c>
      <c r="AO1360" s="199">
        <v>98154.75</v>
      </c>
      <c r="AP1360" s="199" t="s">
        <v>214</v>
      </c>
      <c r="AQ1360" s="119" t="s">
        <v>216</v>
      </c>
    </row>
    <row r="1361" spans="22:43" ht="15" hidden="1" customHeight="1">
      <c r="V1361" s="199">
        <v>35</v>
      </c>
      <c r="W1361" s="119">
        <v>71</v>
      </c>
      <c r="AN1361" s="199">
        <v>2</v>
      </c>
      <c r="AO1361" s="199">
        <v>101809.46</v>
      </c>
      <c r="AP1361" s="199" t="s">
        <v>214</v>
      </c>
      <c r="AQ1361" s="119" t="s">
        <v>216</v>
      </c>
    </row>
    <row r="1362" spans="22:43" ht="15" hidden="1" customHeight="1">
      <c r="V1362" s="199">
        <v>35</v>
      </c>
      <c r="W1362" s="119">
        <v>71</v>
      </c>
      <c r="AN1362" s="199">
        <v>3</v>
      </c>
      <c r="AO1362" s="199">
        <v>105598.99</v>
      </c>
      <c r="AP1362" s="199" t="s">
        <v>214</v>
      </c>
      <c r="AQ1362" s="119" t="s">
        <v>216</v>
      </c>
    </row>
    <row r="1363" spans="22:43" ht="15" hidden="1" customHeight="1">
      <c r="V1363" s="199">
        <v>35</v>
      </c>
      <c r="W1363" s="119">
        <v>71</v>
      </c>
      <c r="AN1363" s="199">
        <v>4</v>
      </c>
      <c r="AO1363" s="199">
        <v>109529.62</v>
      </c>
      <c r="AP1363" s="199" t="s">
        <v>214</v>
      </c>
      <c r="AQ1363" s="119" t="s">
        <v>216</v>
      </c>
    </row>
    <row r="1364" spans="22:43" ht="15" hidden="1" customHeight="1">
      <c r="V1364" s="199">
        <v>35</v>
      </c>
      <c r="W1364" s="119">
        <v>71</v>
      </c>
      <c r="AN1364" s="199">
        <v>5</v>
      </c>
      <c r="AO1364" s="199">
        <v>113608.64</v>
      </c>
      <c r="AP1364" s="199" t="s">
        <v>214</v>
      </c>
      <c r="AQ1364" s="119" t="s">
        <v>216</v>
      </c>
    </row>
    <row r="1365" spans="22:43" ht="15" hidden="1" customHeight="1">
      <c r="V1365" s="199">
        <v>35</v>
      </c>
      <c r="W1365" s="119">
        <v>71</v>
      </c>
      <c r="AN1365" s="199">
        <v>6</v>
      </c>
      <c r="AO1365" s="199">
        <v>117838.16</v>
      </c>
      <c r="AP1365" s="199" t="s">
        <v>214</v>
      </c>
      <c r="AQ1365" s="119" t="s">
        <v>216</v>
      </c>
    </row>
    <row r="1366" spans="22:43" ht="15" hidden="1" customHeight="1">
      <c r="V1366" s="199">
        <v>35</v>
      </c>
      <c r="W1366" s="119">
        <v>71</v>
      </c>
      <c r="AN1366" s="199">
        <v>7</v>
      </c>
      <c r="AO1366" s="199">
        <v>122222.35</v>
      </c>
      <c r="AP1366" s="199" t="s">
        <v>214</v>
      </c>
      <c r="AQ1366" s="119" t="s">
        <v>216</v>
      </c>
    </row>
    <row r="1367" spans="22:43" ht="15" hidden="1" customHeight="1">
      <c r="V1367" s="199">
        <v>35</v>
      </c>
      <c r="W1367" s="119">
        <v>71</v>
      </c>
      <c r="AN1367" s="199">
        <v>8</v>
      </c>
      <c r="AO1367" s="199">
        <v>126773.77</v>
      </c>
      <c r="AP1367" s="199" t="s">
        <v>214</v>
      </c>
      <c r="AQ1367" s="119" t="s">
        <v>216</v>
      </c>
    </row>
    <row r="1368" spans="22:43" ht="15" hidden="1" customHeight="1">
      <c r="V1368" s="199">
        <v>35</v>
      </c>
      <c r="W1368" s="119">
        <v>71</v>
      </c>
      <c r="AN1368" s="199">
        <v>9</v>
      </c>
      <c r="AO1368" s="199">
        <v>131493.44</v>
      </c>
      <c r="AP1368" s="199" t="s">
        <v>214</v>
      </c>
      <c r="AQ1368" s="119" t="s">
        <v>216</v>
      </c>
    </row>
    <row r="1369" spans="22:43" ht="15" hidden="1" customHeight="1">
      <c r="V1369" s="199">
        <v>35</v>
      </c>
      <c r="W1369" s="119">
        <v>71</v>
      </c>
      <c r="AN1369" s="199">
        <v>10</v>
      </c>
      <c r="AO1369" s="199">
        <v>136388.69</v>
      </c>
      <c r="AP1369" s="199" t="s">
        <v>214</v>
      </c>
      <c r="AQ1369" s="119" t="s">
        <v>216</v>
      </c>
    </row>
    <row r="1370" spans="22:43" ht="15" hidden="1" customHeight="1">
      <c r="V1370" s="199">
        <v>35</v>
      </c>
      <c r="W1370" s="119">
        <v>71</v>
      </c>
      <c r="AN1370" s="199">
        <v>11</v>
      </c>
      <c r="AO1370" s="199">
        <v>141464.74</v>
      </c>
      <c r="AP1370" s="199" t="s">
        <v>214</v>
      </c>
      <c r="AQ1370" s="119" t="s">
        <v>216</v>
      </c>
    </row>
    <row r="1371" spans="22:43" ht="15" hidden="1" customHeight="1">
      <c r="V1371" s="199">
        <v>35</v>
      </c>
      <c r="W1371" s="119">
        <v>71</v>
      </c>
      <c r="AN1371" s="199">
        <v>12</v>
      </c>
      <c r="AO1371" s="199">
        <v>146729.95000000001</v>
      </c>
      <c r="AP1371" s="199" t="s">
        <v>214</v>
      </c>
      <c r="AQ1371" s="119" t="s">
        <v>216</v>
      </c>
    </row>
    <row r="1372" spans="22:43" ht="15" hidden="1" customHeight="1">
      <c r="V1372" s="199">
        <v>35</v>
      </c>
      <c r="W1372" s="119">
        <v>71</v>
      </c>
      <c r="AN1372" s="199">
        <v>13</v>
      </c>
      <c r="AO1372" s="199">
        <v>152192.69</v>
      </c>
      <c r="AP1372" s="199" t="s">
        <v>214</v>
      </c>
      <c r="AQ1372" s="119" t="s">
        <v>216</v>
      </c>
    </row>
    <row r="1373" spans="22:43" ht="15" hidden="1" customHeight="1">
      <c r="V1373" s="199">
        <v>35</v>
      </c>
      <c r="W1373" s="119">
        <v>71</v>
      </c>
      <c r="AN1373" s="199">
        <v>14</v>
      </c>
      <c r="AO1373" s="199">
        <v>157857.13</v>
      </c>
      <c r="AP1373" s="199" t="s">
        <v>214</v>
      </c>
      <c r="AQ1373" s="119" t="s">
        <v>216</v>
      </c>
    </row>
    <row r="1374" spans="22:43" ht="15" hidden="1" customHeight="1">
      <c r="V1374" s="199">
        <v>35</v>
      </c>
      <c r="W1374" s="119">
        <v>71</v>
      </c>
      <c r="AN1374" s="199">
        <v>15</v>
      </c>
      <c r="AO1374" s="199">
        <v>163734.76999999999</v>
      </c>
      <c r="AP1374" s="199" t="s">
        <v>214</v>
      </c>
      <c r="AQ1374" s="119" t="s">
        <v>216</v>
      </c>
    </row>
    <row r="1375" spans="22:43" ht="15" hidden="1" customHeight="1">
      <c r="V1375" s="199">
        <v>35</v>
      </c>
      <c r="W1375" s="119">
        <v>71</v>
      </c>
      <c r="AN1375" s="199">
        <v>16</v>
      </c>
      <c r="AO1375" s="199">
        <v>169827.7</v>
      </c>
      <c r="AP1375" s="199" t="s">
        <v>214</v>
      </c>
      <c r="AQ1375" s="119" t="s">
        <v>216</v>
      </c>
    </row>
    <row r="1376" spans="22:43" ht="15" hidden="1" customHeight="1">
      <c r="V1376" s="199">
        <v>35</v>
      </c>
      <c r="W1376" s="119">
        <v>71</v>
      </c>
      <c r="AN1376" s="199">
        <v>17</v>
      </c>
      <c r="AO1376" s="199">
        <v>176152.65</v>
      </c>
      <c r="AP1376" s="199" t="s">
        <v>214</v>
      </c>
      <c r="AQ1376" s="119" t="s">
        <v>216</v>
      </c>
    </row>
    <row r="1377" spans="22:43" ht="15" hidden="1" customHeight="1">
      <c r="V1377" s="199">
        <v>35</v>
      </c>
      <c r="W1377" s="119">
        <v>71</v>
      </c>
      <c r="AN1377" s="199">
        <v>18</v>
      </c>
      <c r="AO1377" s="199">
        <v>182706.47</v>
      </c>
      <c r="AP1377" s="199" t="s">
        <v>214</v>
      </c>
      <c r="AQ1377" s="119" t="s">
        <v>216</v>
      </c>
    </row>
    <row r="1378" spans="22:43" ht="15" hidden="1" customHeight="1">
      <c r="V1378" s="199">
        <v>35</v>
      </c>
      <c r="W1378" s="119">
        <v>71</v>
      </c>
      <c r="AN1378" s="199">
        <v>19</v>
      </c>
      <c r="AO1378" s="199">
        <v>189511.12</v>
      </c>
      <c r="AP1378" s="199" t="s">
        <v>214</v>
      </c>
      <c r="AQ1378" s="119" t="s">
        <v>216</v>
      </c>
    </row>
    <row r="1379" spans="22:43" ht="15" hidden="1" customHeight="1">
      <c r="V1379" s="199">
        <v>35</v>
      </c>
      <c r="W1379" s="119">
        <v>71</v>
      </c>
      <c r="AN1379" s="199">
        <v>20</v>
      </c>
      <c r="AO1379" s="199">
        <v>196563.45</v>
      </c>
      <c r="AP1379" s="199" t="s">
        <v>214</v>
      </c>
      <c r="AQ1379" s="119" t="s">
        <v>216</v>
      </c>
    </row>
    <row r="1380" spans="22:43" ht="15" hidden="1" customHeight="1">
      <c r="V1380" s="199">
        <v>35</v>
      </c>
      <c r="W1380" s="119">
        <v>71</v>
      </c>
      <c r="AN1380" s="199">
        <v>21</v>
      </c>
      <c r="AO1380" s="199">
        <v>203882.29</v>
      </c>
      <c r="AP1380" s="199" t="s">
        <v>214</v>
      </c>
      <c r="AQ1380" s="119" t="s">
        <v>216</v>
      </c>
    </row>
    <row r="1381" spans="22:43" ht="15" hidden="1" customHeight="1">
      <c r="V1381" s="199">
        <v>35</v>
      </c>
      <c r="W1381" s="119">
        <v>71</v>
      </c>
      <c r="AN1381" s="199">
        <v>22</v>
      </c>
      <c r="AO1381" s="199">
        <v>211471.8</v>
      </c>
      <c r="AP1381" s="199" t="s">
        <v>214</v>
      </c>
      <c r="AQ1381" s="119" t="s">
        <v>216</v>
      </c>
    </row>
    <row r="1382" spans="22:43" ht="15" hidden="1" customHeight="1">
      <c r="V1382" s="199">
        <v>35</v>
      </c>
      <c r="W1382" s="119">
        <v>71</v>
      </c>
      <c r="AN1382" s="199">
        <v>23</v>
      </c>
      <c r="AO1382" s="199">
        <v>219342.45</v>
      </c>
      <c r="AP1382" s="199" t="s">
        <v>214</v>
      </c>
      <c r="AQ1382" s="119" t="s">
        <v>216</v>
      </c>
    </row>
    <row r="1383" spans="22:43" ht="15" hidden="1" customHeight="1">
      <c r="V1383" s="199">
        <v>35</v>
      </c>
      <c r="W1383" s="119">
        <v>71</v>
      </c>
      <c r="AN1383" s="199">
        <v>24</v>
      </c>
      <c r="AO1383" s="199">
        <v>227507.82</v>
      </c>
      <c r="AP1383" s="199" t="s">
        <v>214</v>
      </c>
      <c r="AQ1383" s="119" t="s">
        <v>216</v>
      </c>
    </row>
    <row r="1384" spans="22:43" ht="15" hidden="1" customHeight="1">
      <c r="V1384" s="199">
        <v>35</v>
      </c>
      <c r="W1384" s="119">
        <v>71</v>
      </c>
      <c r="AN1384" s="199">
        <v>25</v>
      </c>
      <c r="AO1384" s="199">
        <v>235977.31</v>
      </c>
      <c r="AP1384" s="199" t="s">
        <v>214</v>
      </c>
      <c r="AQ1384" s="119" t="s">
        <v>216</v>
      </c>
    </row>
    <row r="1385" spans="22:43" ht="15" hidden="1" customHeight="1">
      <c r="V1385" s="199">
        <v>35</v>
      </c>
      <c r="W1385" s="119">
        <v>71</v>
      </c>
      <c r="AN1385" s="199">
        <v>26</v>
      </c>
      <c r="AO1385" s="199">
        <v>244761.37</v>
      </c>
      <c r="AP1385" s="199" t="s">
        <v>214</v>
      </c>
      <c r="AQ1385" s="119" t="s">
        <v>216</v>
      </c>
    </row>
    <row r="1386" spans="22:43" ht="15" hidden="1" customHeight="1">
      <c r="V1386" s="199">
        <v>35</v>
      </c>
      <c r="W1386" s="119">
        <v>71</v>
      </c>
      <c r="AN1386" s="199">
        <v>27</v>
      </c>
      <c r="AO1386" s="199">
        <v>253872.56</v>
      </c>
      <c r="AP1386" s="199" t="s">
        <v>214</v>
      </c>
      <c r="AQ1386" s="119" t="s">
        <v>216</v>
      </c>
    </row>
    <row r="1387" spans="22:43" ht="15" hidden="1" customHeight="1">
      <c r="V1387" s="199">
        <v>35</v>
      </c>
      <c r="W1387" s="119">
        <v>71</v>
      </c>
      <c r="AN1387" s="199">
        <v>28</v>
      </c>
      <c r="AO1387" s="199">
        <v>263322.34999999998</v>
      </c>
      <c r="AP1387" s="199" t="s">
        <v>214</v>
      </c>
      <c r="AQ1387" s="119" t="s">
        <v>216</v>
      </c>
    </row>
    <row r="1388" spans="22:43" ht="15" hidden="1" customHeight="1">
      <c r="V1388" s="199">
        <v>35</v>
      </c>
      <c r="W1388" s="119">
        <v>71</v>
      </c>
      <c r="AN1388" s="199">
        <v>29</v>
      </c>
      <c r="AO1388" s="199">
        <v>273125.39</v>
      </c>
      <c r="AP1388" s="199" t="s">
        <v>214</v>
      </c>
      <c r="AQ1388" s="119" t="s">
        <v>216</v>
      </c>
    </row>
    <row r="1389" spans="22:43" ht="15" hidden="1" customHeight="1">
      <c r="V1389" s="199">
        <v>35</v>
      </c>
      <c r="W1389" s="119">
        <v>71</v>
      </c>
      <c r="AN1389" s="199">
        <v>30</v>
      </c>
      <c r="AO1389" s="199">
        <v>283291.08</v>
      </c>
      <c r="AP1389" s="199" t="s">
        <v>214</v>
      </c>
      <c r="AQ1389" s="119" t="s">
        <v>216</v>
      </c>
    </row>
    <row r="1390" spans="22:43" ht="15" hidden="1" customHeight="1">
      <c r="V1390" s="199">
        <v>35</v>
      </c>
      <c r="W1390" s="119">
        <v>71</v>
      </c>
      <c r="AN1390" s="199">
        <v>31</v>
      </c>
      <c r="AO1390" s="199">
        <v>293836.14</v>
      </c>
      <c r="AP1390" s="199" t="s">
        <v>214</v>
      </c>
      <c r="AQ1390" s="119" t="s">
        <v>216</v>
      </c>
    </row>
    <row r="1391" spans="22:43" ht="15" hidden="1" customHeight="1">
      <c r="V1391" s="199">
        <v>35</v>
      </c>
      <c r="W1391" s="119">
        <v>71</v>
      </c>
      <c r="AN1391" s="199">
        <v>32</v>
      </c>
      <c r="AO1391" s="199">
        <v>304777.28999999998</v>
      </c>
      <c r="AP1391" s="199" t="s">
        <v>214</v>
      </c>
      <c r="AQ1391" s="119" t="s">
        <v>216</v>
      </c>
    </row>
    <row r="1392" spans="22:43" ht="15" hidden="1" customHeight="1">
      <c r="V1392" s="199">
        <v>35</v>
      </c>
      <c r="W1392" s="119">
        <v>71</v>
      </c>
      <c r="AN1392" s="199">
        <v>33</v>
      </c>
      <c r="AO1392" s="199">
        <v>316119.76</v>
      </c>
      <c r="AP1392" s="199" t="s">
        <v>214</v>
      </c>
      <c r="AQ1392" s="119" t="s">
        <v>216</v>
      </c>
    </row>
    <row r="1393" spans="22:43" ht="15" hidden="1" customHeight="1">
      <c r="V1393" s="199">
        <v>35</v>
      </c>
      <c r="W1393" s="119">
        <v>71</v>
      </c>
      <c r="AN1393" s="199">
        <v>34</v>
      </c>
      <c r="AO1393" s="199">
        <v>327889.67</v>
      </c>
      <c r="AP1393" s="199" t="s">
        <v>214</v>
      </c>
      <c r="AQ1393" s="119" t="s">
        <v>216</v>
      </c>
    </row>
    <row r="1394" spans="22:43" ht="15" hidden="1" customHeight="1">
      <c r="V1394" s="199">
        <v>35</v>
      </c>
      <c r="W1394" s="119">
        <v>71</v>
      </c>
      <c r="AN1394" s="199">
        <v>35</v>
      </c>
      <c r="AO1394" s="199">
        <v>340092.26</v>
      </c>
      <c r="AP1394" s="199" t="s">
        <v>214</v>
      </c>
      <c r="AQ1394" s="119" t="s">
        <v>216</v>
      </c>
    </row>
    <row r="1395" spans="22:43" ht="15" hidden="1" customHeight="1">
      <c r="V1395" s="199">
        <v>35</v>
      </c>
      <c r="W1395" s="119">
        <v>71</v>
      </c>
      <c r="AN1395" s="199">
        <v>36</v>
      </c>
      <c r="AO1395" s="199">
        <v>352753.65</v>
      </c>
      <c r="AP1395" s="199" t="s">
        <v>214</v>
      </c>
      <c r="AQ1395" s="119" t="s">
        <v>216</v>
      </c>
    </row>
    <row r="1396" spans="22:43" ht="15" hidden="1" customHeight="1">
      <c r="V1396" s="199">
        <v>35</v>
      </c>
      <c r="W1396" s="119">
        <v>71</v>
      </c>
      <c r="AN1396" s="199">
        <v>37</v>
      </c>
      <c r="AO1396" s="199">
        <v>365887.42</v>
      </c>
      <c r="AP1396" s="199" t="s">
        <v>214</v>
      </c>
      <c r="AQ1396" s="119" t="s">
        <v>216</v>
      </c>
    </row>
    <row r="1397" spans="22:43" ht="15" hidden="1" customHeight="1">
      <c r="V1397" s="199">
        <v>35</v>
      </c>
      <c r="W1397" s="119">
        <v>71</v>
      </c>
      <c r="AN1397" s="199">
        <v>38</v>
      </c>
      <c r="AO1397" s="199">
        <v>379504.03</v>
      </c>
      <c r="AP1397" s="199" t="s">
        <v>214</v>
      </c>
      <c r="AQ1397" s="119" t="s">
        <v>216</v>
      </c>
    </row>
    <row r="1398" spans="22:43" ht="15" hidden="1" customHeight="1">
      <c r="V1398" s="199">
        <v>35</v>
      </c>
      <c r="W1398" s="119">
        <v>71</v>
      </c>
      <c r="AN1398" s="199">
        <v>39</v>
      </c>
      <c r="AO1398" s="199">
        <v>393632.73</v>
      </c>
      <c r="AP1398" s="199" t="s">
        <v>214</v>
      </c>
      <c r="AQ1398" s="119" t="s">
        <v>216</v>
      </c>
    </row>
    <row r="1399" spans="22:43" ht="15" hidden="1" customHeight="1">
      <c r="V1399" s="199">
        <v>35</v>
      </c>
      <c r="W1399" s="119">
        <v>71</v>
      </c>
      <c r="AN1399" s="199">
        <v>40</v>
      </c>
      <c r="AO1399" s="199">
        <v>408287.13</v>
      </c>
      <c r="AP1399" s="199" t="s">
        <v>214</v>
      </c>
      <c r="AQ1399" s="119" t="s">
        <v>216</v>
      </c>
    </row>
    <row r="1400" spans="22:43" ht="15" hidden="1" customHeight="1">
      <c r="V1400" s="199">
        <v>35</v>
      </c>
      <c r="W1400" s="119">
        <v>71</v>
      </c>
      <c r="AN1400" s="199">
        <v>41</v>
      </c>
      <c r="AO1400" s="199">
        <v>423483.93</v>
      </c>
      <c r="AP1400" s="199" t="s">
        <v>214</v>
      </c>
      <c r="AQ1400" s="119" t="s">
        <v>216</v>
      </c>
    </row>
    <row r="1401" spans="22:43" ht="15" hidden="1" customHeight="1">
      <c r="V1401" s="199">
        <v>35</v>
      </c>
      <c r="W1401" s="119">
        <v>71</v>
      </c>
      <c r="AN1401" s="199">
        <v>42</v>
      </c>
      <c r="AO1401" s="199">
        <v>439247.17</v>
      </c>
      <c r="AP1401" s="199" t="s">
        <v>214</v>
      </c>
      <c r="AQ1401" s="119" t="s">
        <v>216</v>
      </c>
    </row>
    <row r="1402" spans="22:43" ht="15" hidden="1" customHeight="1">
      <c r="V1402" s="199">
        <v>35</v>
      </c>
      <c r="W1402" s="119">
        <v>71</v>
      </c>
      <c r="AN1402" s="199">
        <v>43</v>
      </c>
      <c r="AO1402" s="199">
        <v>455597.76</v>
      </c>
      <c r="AP1402" s="199" t="s">
        <v>214</v>
      </c>
      <c r="AQ1402" s="119" t="s">
        <v>216</v>
      </c>
    </row>
    <row r="1403" spans="22:43" ht="15" hidden="1" customHeight="1">
      <c r="V1403" s="199">
        <v>35</v>
      </c>
      <c r="W1403" s="119">
        <v>71</v>
      </c>
      <c r="AN1403" s="199">
        <v>44</v>
      </c>
      <c r="AO1403" s="199">
        <v>472558.69</v>
      </c>
      <c r="AP1403" s="199" t="s">
        <v>214</v>
      </c>
      <c r="AQ1403" s="119" t="s">
        <v>216</v>
      </c>
    </row>
    <row r="1404" spans="22:43" ht="15" hidden="1" customHeight="1">
      <c r="V1404" s="199">
        <v>35</v>
      </c>
      <c r="W1404" s="119">
        <v>71</v>
      </c>
      <c r="AN1404" s="199">
        <v>45</v>
      </c>
      <c r="AO1404" s="199">
        <v>490147.72</v>
      </c>
      <c r="AP1404" s="199" t="s">
        <v>214</v>
      </c>
      <c r="AQ1404" s="119" t="s">
        <v>216</v>
      </c>
    </row>
    <row r="1405" spans="22:43" ht="15" hidden="1" customHeight="1">
      <c r="V1405" s="199">
        <v>35</v>
      </c>
      <c r="W1405" s="119">
        <v>71</v>
      </c>
      <c r="AN1405" s="199">
        <v>46</v>
      </c>
      <c r="AO1405" s="199">
        <v>508395.17</v>
      </c>
      <c r="AP1405" s="199" t="s">
        <v>214</v>
      </c>
      <c r="AQ1405" s="119" t="s">
        <v>216</v>
      </c>
    </row>
    <row r="1406" spans="22:43" ht="15" hidden="1" customHeight="1">
      <c r="V1406" s="199">
        <v>35</v>
      </c>
      <c r="W1406" s="119">
        <v>71</v>
      </c>
      <c r="AN1406" s="199">
        <v>47</v>
      </c>
      <c r="AO1406" s="199">
        <v>527319.84</v>
      </c>
      <c r="AP1406" s="199" t="s">
        <v>214</v>
      </c>
      <c r="AQ1406" s="119" t="s">
        <v>216</v>
      </c>
    </row>
    <row r="1407" spans="22:43" ht="15" hidden="1" customHeight="1">
      <c r="V1407" s="199">
        <v>35</v>
      </c>
      <c r="W1407" s="119">
        <v>71</v>
      </c>
      <c r="AN1407" s="199">
        <v>48</v>
      </c>
      <c r="AO1407" s="199">
        <v>546950.99</v>
      </c>
      <c r="AP1407" s="199" t="s">
        <v>214</v>
      </c>
      <c r="AQ1407" s="119" t="s">
        <v>216</v>
      </c>
    </row>
    <row r="1408" spans="22:43" ht="15" hidden="1" customHeight="1">
      <c r="V1408" s="199">
        <v>35</v>
      </c>
      <c r="W1408" s="119">
        <v>71</v>
      </c>
      <c r="AN1408" s="199">
        <v>49</v>
      </c>
      <c r="AO1408" s="199">
        <v>567309.54</v>
      </c>
      <c r="AP1408" s="199" t="s">
        <v>214</v>
      </c>
      <c r="AQ1408" s="119" t="s">
        <v>216</v>
      </c>
    </row>
    <row r="1409" spans="22:43" ht="15" hidden="1" customHeight="1">
      <c r="V1409" s="199">
        <v>35</v>
      </c>
      <c r="W1409" s="119">
        <v>71</v>
      </c>
      <c r="AN1409" s="199">
        <v>50</v>
      </c>
      <c r="AO1409" s="199">
        <v>588426.82999999996</v>
      </c>
      <c r="AP1409" s="199" t="s">
        <v>214</v>
      </c>
      <c r="AQ1409" s="119" t="s">
        <v>216</v>
      </c>
    </row>
    <row r="1410" spans="22:43" ht="15" hidden="1" customHeight="1">
      <c r="V1410" s="199">
        <v>35</v>
      </c>
      <c r="W1410" s="119">
        <v>71</v>
      </c>
      <c r="AN1410" s="199">
        <v>51</v>
      </c>
      <c r="AO1410" s="199">
        <v>610333.17000000004</v>
      </c>
      <c r="AP1410" s="199" t="s">
        <v>214</v>
      </c>
      <c r="AQ1410" s="119" t="s">
        <v>216</v>
      </c>
    </row>
    <row r="1411" spans="22:43" ht="15" hidden="1" customHeight="1">
      <c r="V1411" s="199">
        <v>35</v>
      </c>
      <c r="W1411" s="119">
        <v>71</v>
      </c>
      <c r="AN1411" s="199">
        <v>52</v>
      </c>
      <c r="AO1411" s="199">
        <v>633051.56000000006</v>
      </c>
      <c r="AP1411" s="199" t="s">
        <v>214</v>
      </c>
      <c r="AQ1411" s="119" t="s">
        <v>216</v>
      </c>
    </row>
    <row r="1412" spans="22:43" ht="15" hidden="1" customHeight="1">
      <c r="V1412" s="199">
        <v>35</v>
      </c>
      <c r="W1412" s="119">
        <v>71</v>
      </c>
      <c r="AN1412" s="199">
        <v>53</v>
      </c>
      <c r="AO1412" s="199">
        <v>656615.43000000005</v>
      </c>
      <c r="AP1412" s="199" t="s">
        <v>214</v>
      </c>
      <c r="AQ1412" s="119" t="s">
        <v>216</v>
      </c>
    </row>
    <row r="1413" spans="22:43" ht="15" hidden="1" customHeight="1">
      <c r="V1413" s="199">
        <v>35</v>
      </c>
      <c r="W1413" s="119">
        <v>71</v>
      </c>
      <c r="AN1413" s="199">
        <v>54</v>
      </c>
      <c r="AO1413" s="199">
        <v>681058.23</v>
      </c>
      <c r="AP1413" s="199" t="s">
        <v>214</v>
      </c>
      <c r="AQ1413" s="119" t="s">
        <v>216</v>
      </c>
    </row>
    <row r="1414" spans="22:43" ht="15" hidden="1" customHeight="1">
      <c r="V1414" s="199">
        <v>35</v>
      </c>
      <c r="W1414" s="119">
        <v>71</v>
      </c>
      <c r="AN1414" s="199">
        <v>55</v>
      </c>
      <c r="AO1414" s="199">
        <v>706411.31</v>
      </c>
      <c r="AP1414" s="199" t="s">
        <v>214</v>
      </c>
      <c r="AQ1414" s="119" t="s">
        <v>216</v>
      </c>
    </row>
    <row r="1415" spans="22:43" ht="15" hidden="1" customHeight="1">
      <c r="V1415" s="199">
        <v>35</v>
      </c>
      <c r="W1415" s="119">
        <v>71</v>
      </c>
      <c r="AN1415" s="199">
        <v>56</v>
      </c>
      <c r="AO1415" s="199">
        <v>732709.16</v>
      </c>
      <c r="AP1415" s="199" t="s">
        <v>214</v>
      </c>
      <c r="AQ1415" s="119" t="s">
        <v>216</v>
      </c>
    </row>
    <row r="1416" spans="22:43" ht="15" hidden="1" customHeight="1">
      <c r="V1416" s="199">
        <v>35</v>
      </c>
      <c r="W1416" s="119">
        <v>71</v>
      </c>
      <c r="AN1416" s="199">
        <v>57</v>
      </c>
      <c r="AO1416" s="199">
        <v>759983.13</v>
      </c>
      <c r="AP1416" s="199" t="s">
        <v>214</v>
      </c>
      <c r="AQ1416" s="119" t="s">
        <v>216</v>
      </c>
    </row>
    <row r="1417" spans="22:43" ht="15" hidden="1" customHeight="1">
      <c r="V1417" s="199">
        <v>35</v>
      </c>
      <c r="W1417" s="119">
        <v>71</v>
      </c>
      <c r="AN1417" s="199">
        <v>58</v>
      </c>
      <c r="AO1417" s="199">
        <v>788271.9</v>
      </c>
      <c r="AP1417" s="199" t="s">
        <v>214</v>
      </c>
      <c r="AQ1417" s="119" t="s">
        <v>216</v>
      </c>
    </row>
    <row r="1418" spans="22:43" ht="15" hidden="1" customHeight="1">
      <c r="V1418" s="199">
        <v>35</v>
      </c>
      <c r="W1418" s="119">
        <v>71</v>
      </c>
      <c r="AN1418" s="199">
        <v>59</v>
      </c>
      <c r="AO1418" s="199">
        <v>817618.31</v>
      </c>
      <c r="AP1418" s="199" t="s">
        <v>214</v>
      </c>
      <c r="AQ1418" s="119" t="s">
        <v>216</v>
      </c>
    </row>
    <row r="1419" spans="22:43" ht="15" hidden="1" customHeight="1">
      <c r="V1419" s="199">
        <v>35</v>
      </c>
      <c r="W1419" s="119">
        <v>71</v>
      </c>
      <c r="AN1419" s="199">
        <v>60</v>
      </c>
      <c r="AO1419" s="199">
        <v>848051.62</v>
      </c>
      <c r="AP1419" s="199" t="s">
        <v>214</v>
      </c>
      <c r="AQ1419" s="119" t="s">
        <v>216</v>
      </c>
    </row>
    <row r="1420" spans="22:43" ht="15" hidden="1" customHeight="1">
      <c r="V1420" s="199">
        <v>35</v>
      </c>
      <c r="W1420" s="119">
        <v>71</v>
      </c>
      <c r="AN1420" s="199">
        <v>61</v>
      </c>
      <c r="AO1420" s="199">
        <v>879620.96</v>
      </c>
      <c r="AP1420" s="199" t="s">
        <v>214</v>
      </c>
      <c r="AQ1420" s="119" t="s">
        <v>216</v>
      </c>
    </row>
    <row r="1421" spans="22:43" ht="15" hidden="1" customHeight="1">
      <c r="V1421" s="199">
        <v>35</v>
      </c>
      <c r="W1421" s="119">
        <v>71</v>
      </c>
      <c r="AN1421" s="199">
        <v>62</v>
      </c>
      <c r="AO1421" s="199">
        <v>912364.98</v>
      </c>
      <c r="AP1421" s="199" t="s">
        <v>214</v>
      </c>
      <c r="AQ1421" s="119" t="s">
        <v>216</v>
      </c>
    </row>
    <row r="1422" spans="22:43" ht="15" hidden="1" customHeight="1">
      <c r="V1422" s="199">
        <v>35</v>
      </c>
      <c r="W1422" s="119">
        <v>71</v>
      </c>
      <c r="AN1422" s="199">
        <v>63</v>
      </c>
      <c r="AO1422" s="199">
        <v>946327.6</v>
      </c>
      <c r="AP1422" s="199" t="s">
        <v>214</v>
      </c>
      <c r="AQ1422" s="119" t="s">
        <v>216</v>
      </c>
    </row>
    <row r="1423" spans="22:43" ht="15" hidden="1" customHeight="1">
      <c r="V1423" s="199">
        <v>35</v>
      </c>
      <c r="W1423" s="119">
        <v>71</v>
      </c>
      <c r="AN1423" s="199">
        <v>64</v>
      </c>
      <c r="AO1423" s="199">
        <v>981556.87</v>
      </c>
      <c r="AP1423" s="199" t="s">
        <v>214</v>
      </c>
      <c r="AQ1423" s="119" t="s">
        <v>216</v>
      </c>
    </row>
    <row r="1424" spans="22:43" ht="15" hidden="1" customHeight="1">
      <c r="V1424" s="199">
        <v>35</v>
      </c>
      <c r="W1424" s="119">
        <v>71</v>
      </c>
      <c r="AN1424" s="199">
        <v>65</v>
      </c>
      <c r="AO1424" s="199">
        <v>1018095.66</v>
      </c>
      <c r="AP1424" s="199" t="s">
        <v>214</v>
      </c>
      <c r="AQ1424" s="119" t="s">
        <v>216</v>
      </c>
    </row>
    <row r="1425" spans="22:43" ht="15" hidden="1" customHeight="1">
      <c r="V1425" s="199">
        <v>35</v>
      </c>
      <c r="W1425" s="119">
        <v>71</v>
      </c>
      <c r="AN1425" s="199">
        <v>66</v>
      </c>
      <c r="AO1425" s="199">
        <v>1055993.08</v>
      </c>
      <c r="AP1425" s="199" t="s">
        <v>214</v>
      </c>
      <c r="AQ1425" s="119" t="s">
        <v>216</v>
      </c>
    </row>
    <row r="1426" spans="22:43" ht="15" hidden="1" customHeight="1">
      <c r="V1426" s="199">
        <v>35</v>
      </c>
      <c r="W1426" s="119">
        <v>71</v>
      </c>
      <c r="AN1426" s="199">
        <v>67</v>
      </c>
      <c r="AO1426" s="199">
        <v>1095302.42</v>
      </c>
      <c r="AP1426" s="199" t="s">
        <v>214</v>
      </c>
      <c r="AQ1426" s="119" t="s">
        <v>216</v>
      </c>
    </row>
    <row r="1427" spans="22:43" ht="15" hidden="1" customHeight="1">
      <c r="V1427" s="199">
        <v>35</v>
      </c>
      <c r="W1427" s="119">
        <v>71</v>
      </c>
      <c r="AN1427" s="199">
        <v>68</v>
      </c>
      <c r="AO1427" s="199">
        <v>1136073.8600000001</v>
      </c>
      <c r="AP1427" s="199" t="s">
        <v>214</v>
      </c>
      <c r="AQ1427" s="119" t="s">
        <v>216</v>
      </c>
    </row>
    <row r="1428" spans="22:43" ht="15" hidden="1" customHeight="1">
      <c r="V1428" s="199">
        <v>35</v>
      </c>
      <c r="W1428" s="119">
        <v>71</v>
      </c>
      <c r="AN1428" s="199">
        <v>69</v>
      </c>
      <c r="AO1428" s="199">
        <v>1178365.93</v>
      </c>
      <c r="AP1428" s="199" t="s">
        <v>214</v>
      </c>
      <c r="AQ1428" s="119" t="s">
        <v>216</v>
      </c>
    </row>
    <row r="1429" spans="22:43" ht="15" hidden="1" customHeight="1">
      <c r="V1429" s="199">
        <v>35</v>
      </c>
      <c r="W1429" s="119">
        <v>71</v>
      </c>
      <c r="AN1429" s="199">
        <v>70</v>
      </c>
      <c r="AO1429" s="199">
        <v>1222229.82</v>
      </c>
      <c r="AP1429" s="199" t="s">
        <v>214</v>
      </c>
      <c r="AQ1429" s="119" t="s">
        <v>216</v>
      </c>
    </row>
    <row r="1430" spans="22:43" ht="15" hidden="1" customHeight="1">
      <c r="V1430" s="199">
        <v>35</v>
      </c>
      <c r="W1430" s="119">
        <v>71</v>
      </c>
      <c r="AN1430" s="199">
        <v>71</v>
      </c>
      <c r="AO1430" s="199">
        <v>1267727.2</v>
      </c>
      <c r="AP1430" s="199" t="s">
        <v>214</v>
      </c>
      <c r="AQ1430" s="119" t="s">
        <v>216</v>
      </c>
    </row>
    <row r="1431" spans="22:43" ht="15" hidden="1" customHeight="1">
      <c r="V1431" s="199">
        <v>35</v>
      </c>
      <c r="W1431" s="119">
        <v>71</v>
      </c>
      <c r="AN1431" s="199">
        <v>72</v>
      </c>
      <c r="AO1431" s="199">
        <v>1314916.6000000001</v>
      </c>
      <c r="AP1431" s="199" t="s">
        <v>214</v>
      </c>
      <c r="AQ1431" s="119" t="s">
        <v>216</v>
      </c>
    </row>
    <row r="1432" spans="22:43" ht="15" hidden="1" customHeight="1">
      <c r="V1432" s="199">
        <v>35</v>
      </c>
      <c r="W1432" s="119">
        <v>71</v>
      </c>
      <c r="AN1432" s="199">
        <v>73</v>
      </c>
      <c r="AO1432" s="199">
        <v>1363867</v>
      </c>
      <c r="AP1432" s="199" t="s">
        <v>214</v>
      </c>
      <c r="AQ1432" s="119" t="s">
        <v>216</v>
      </c>
    </row>
    <row r="1433" spans="22:43" ht="15" hidden="1" customHeight="1">
      <c r="V1433" s="199">
        <v>35</v>
      </c>
      <c r="W1433" s="119">
        <v>71</v>
      </c>
      <c r="AN1433" s="199">
        <v>74</v>
      </c>
      <c r="AO1433" s="199">
        <v>1414636.91</v>
      </c>
      <c r="AP1433" s="199" t="s">
        <v>214</v>
      </c>
      <c r="AQ1433" s="119" t="s">
        <v>216</v>
      </c>
    </row>
    <row r="1434" spans="22:43" ht="15" hidden="1" customHeight="1">
      <c r="V1434" s="199">
        <v>35</v>
      </c>
      <c r="W1434" s="119">
        <v>71</v>
      </c>
      <c r="AN1434" s="199">
        <v>75</v>
      </c>
      <c r="AO1434" s="199">
        <v>1467295.32</v>
      </c>
      <c r="AP1434" s="199" t="s">
        <v>214</v>
      </c>
      <c r="AQ1434" s="119" t="s">
        <v>216</v>
      </c>
    </row>
    <row r="1435" spans="22:43" ht="15" hidden="1" customHeight="1">
      <c r="V1435" s="199">
        <v>35</v>
      </c>
      <c r="W1435" s="119">
        <v>71</v>
      </c>
      <c r="AN1435" s="199">
        <v>76</v>
      </c>
      <c r="AO1435" s="199">
        <v>1521917.47</v>
      </c>
      <c r="AP1435" s="199" t="s">
        <v>214</v>
      </c>
      <c r="AQ1435" s="119" t="s">
        <v>216</v>
      </c>
    </row>
    <row r="1436" spans="22:43" ht="15" hidden="1" customHeight="1">
      <c r="V1436" s="199">
        <v>35</v>
      </c>
      <c r="W1436" s="119">
        <v>71</v>
      </c>
      <c r="AN1436" s="199">
        <v>77</v>
      </c>
      <c r="AO1436" s="199">
        <v>1578569.2</v>
      </c>
      <c r="AP1436" s="199" t="s">
        <v>214</v>
      </c>
      <c r="AQ1436" s="119" t="s">
        <v>216</v>
      </c>
    </row>
    <row r="1437" spans="22:43" ht="15" hidden="1" customHeight="1">
      <c r="V1437" s="199">
        <v>35</v>
      </c>
      <c r="W1437" s="119">
        <v>71</v>
      </c>
      <c r="AN1437" s="199">
        <v>78</v>
      </c>
      <c r="AO1437" s="199">
        <v>1637333.09</v>
      </c>
      <c r="AP1437" s="199" t="s">
        <v>214</v>
      </c>
      <c r="AQ1437" s="119" t="s">
        <v>216</v>
      </c>
    </row>
    <row r="1438" spans="22:43" ht="15" hidden="1" customHeight="1">
      <c r="V1438" s="199">
        <v>35</v>
      </c>
      <c r="W1438" s="119">
        <v>71</v>
      </c>
      <c r="AN1438" s="199">
        <v>79</v>
      </c>
      <c r="AO1438" s="199">
        <v>1698281.23</v>
      </c>
      <c r="AP1438" s="199" t="s">
        <v>214</v>
      </c>
      <c r="AQ1438" s="119" t="s">
        <v>216</v>
      </c>
    </row>
    <row r="1439" spans="22:43" ht="15" hidden="1" customHeight="1">
      <c r="V1439" s="199">
        <v>35</v>
      </c>
      <c r="W1439" s="119">
        <v>71</v>
      </c>
      <c r="AN1439" s="199">
        <v>80</v>
      </c>
      <c r="AO1439" s="199">
        <v>1761500.37</v>
      </c>
      <c r="AP1439" s="199" t="s">
        <v>214</v>
      </c>
      <c r="AQ1439" s="119" t="s">
        <v>216</v>
      </c>
    </row>
    <row r="1440" spans="22:43" ht="15" hidden="1" customHeight="1">
      <c r="V1440" s="199">
        <v>35</v>
      </c>
      <c r="W1440" s="119">
        <v>71</v>
      </c>
      <c r="AN1440" s="199">
        <v>81</v>
      </c>
      <c r="AO1440" s="199">
        <v>1827069.95</v>
      </c>
      <c r="AP1440" s="199" t="s">
        <v>214</v>
      </c>
      <c r="AQ1440" s="119" t="s">
        <v>216</v>
      </c>
    </row>
    <row r="1441" spans="22:43" ht="15" hidden="1" customHeight="1">
      <c r="V1441" s="199">
        <v>35</v>
      </c>
      <c r="W1441" s="119">
        <v>71</v>
      </c>
      <c r="AN1441" s="199">
        <v>82</v>
      </c>
      <c r="AO1441" s="199">
        <v>1895085.06</v>
      </c>
      <c r="AP1441" s="199" t="s">
        <v>214</v>
      </c>
      <c r="AQ1441" s="119" t="s">
        <v>216</v>
      </c>
    </row>
    <row r="1442" spans="22:43" ht="15" hidden="1" customHeight="1">
      <c r="V1442" s="199">
        <v>35</v>
      </c>
      <c r="W1442" s="119">
        <v>71</v>
      </c>
      <c r="AN1442" s="199">
        <v>83</v>
      </c>
      <c r="AO1442" s="199">
        <v>1965630.35</v>
      </c>
      <c r="AP1442" s="199" t="s">
        <v>214</v>
      </c>
      <c r="AQ1442" s="119" t="s">
        <v>216</v>
      </c>
    </row>
    <row r="1443" spans="22:43" ht="15" hidden="1" customHeight="1">
      <c r="V1443" s="199">
        <v>35</v>
      </c>
      <c r="W1443" s="119">
        <v>71</v>
      </c>
      <c r="AN1443" s="199">
        <v>84</v>
      </c>
      <c r="AO1443" s="199">
        <v>2038799.89</v>
      </c>
      <c r="AP1443" s="199" t="s">
        <v>214</v>
      </c>
      <c r="AQ1443" s="119" t="s">
        <v>216</v>
      </c>
    </row>
    <row r="1444" spans="22:43" ht="15" hidden="1" customHeight="1">
      <c r="V1444" s="199">
        <v>35</v>
      </c>
      <c r="W1444" s="119">
        <v>71</v>
      </c>
      <c r="AN1444" s="199">
        <v>85</v>
      </c>
      <c r="AO1444" s="199">
        <v>2114691.92</v>
      </c>
      <c r="AP1444" s="199" t="s">
        <v>214</v>
      </c>
      <c r="AQ1444" s="119" t="s">
        <v>216</v>
      </c>
    </row>
    <row r="1445" spans="22:43" ht="15" hidden="1" customHeight="1">
      <c r="V1445" s="199">
        <v>35</v>
      </c>
      <c r="W1445" s="119">
        <v>71</v>
      </c>
      <c r="AN1445" s="199">
        <v>86</v>
      </c>
      <c r="AO1445" s="199">
        <v>2193413.0299999998</v>
      </c>
      <c r="AP1445" s="199" t="s">
        <v>214</v>
      </c>
      <c r="AQ1445" s="119" t="s">
        <v>216</v>
      </c>
    </row>
    <row r="1446" spans="22:43" ht="15" hidden="1" customHeight="1">
      <c r="V1446" s="199">
        <v>35</v>
      </c>
      <c r="W1446" s="119">
        <v>71</v>
      </c>
      <c r="AN1446" s="199">
        <v>87</v>
      </c>
      <c r="AO1446" s="199">
        <v>2275059.38</v>
      </c>
      <c r="AP1446" s="199" t="s">
        <v>214</v>
      </c>
      <c r="AQ1446" s="119" t="s">
        <v>216</v>
      </c>
    </row>
    <row r="1447" spans="22:43" ht="15" hidden="1" customHeight="1">
      <c r="V1447" s="199">
        <v>35</v>
      </c>
      <c r="W1447" s="119">
        <v>71</v>
      </c>
      <c r="AN1447" s="199">
        <v>88</v>
      </c>
      <c r="AO1447" s="199">
        <v>2359751.15</v>
      </c>
      <c r="AP1447" s="199" t="s">
        <v>214</v>
      </c>
      <c r="AQ1447" s="119" t="s">
        <v>216</v>
      </c>
    </row>
    <row r="1448" spans="22:43" ht="15" hidden="1" customHeight="1">
      <c r="V1448" s="199">
        <v>35</v>
      </c>
      <c r="W1448" s="119">
        <v>71</v>
      </c>
      <c r="AN1448" s="199">
        <v>89</v>
      </c>
      <c r="AO1448" s="199">
        <v>2447592.85</v>
      </c>
      <c r="AP1448" s="199" t="s">
        <v>214</v>
      </c>
      <c r="AQ1448" s="119" t="s">
        <v>216</v>
      </c>
    </row>
    <row r="1449" spans="22:43" ht="15" hidden="1" customHeight="1">
      <c r="V1449" s="199">
        <v>35</v>
      </c>
      <c r="W1449" s="119">
        <v>71</v>
      </c>
      <c r="AN1449" s="199">
        <v>90</v>
      </c>
      <c r="AO1449" s="199">
        <v>2538704.66</v>
      </c>
      <c r="AP1449" s="199" t="s">
        <v>214</v>
      </c>
      <c r="AQ1449" s="119" t="s">
        <v>216</v>
      </c>
    </row>
    <row r="1450" spans="22:43" ht="15" hidden="1" customHeight="1">
      <c r="V1450" s="199">
        <v>35</v>
      </c>
      <c r="W1450" s="119">
        <v>71</v>
      </c>
      <c r="AN1450" s="199">
        <v>91</v>
      </c>
      <c r="AO1450" s="199">
        <v>2633207.83</v>
      </c>
      <c r="AP1450" s="199" t="s">
        <v>214</v>
      </c>
      <c r="AQ1450" s="119" t="s">
        <v>216</v>
      </c>
    </row>
    <row r="1451" spans="22:43" ht="15" hidden="1" customHeight="1">
      <c r="V1451" s="199">
        <v>35</v>
      </c>
      <c r="W1451" s="119">
        <v>71</v>
      </c>
      <c r="AN1451" s="199">
        <v>92</v>
      </c>
      <c r="AO1451" s="199">
        <v>2731227.76</v>
      </c>
      <c r="AP1451" s="199" t="s">
        <v>214</v>
      </c>
      <c r="AQ1451" s="119" t="s">
        <v>216</v>
      </c>
    </row>
    <row r="1452" spans="22:43" ht="15" hidden="1" customHeight="1">
      <c r="V1452" s="199">
        <v>35</v>
      </c>
      <c r="W1452" s="119">
        <v>71</v>
      </c>
      <c r="AN1452" s="199">
        <v>93</v>
      </c>
      <c r="AO1452" s="199">
        <v>2832898.22</v>
      </c>
      <c r="AP1452" s="199" t="s">
        <v>214</v>
      </c>
      <c r="AQ1452" s="119" t="s">
        <v>216</v>
      </c>
    </row>
    <row r="1453" spans="22:43" ht="15" hidden="1" customHeight="1">
      <c r="V1453" s="199">
        <v>35</v>
      </c>
      <c r="W1453" s="119">
        <v>71</v>
      </c>
      <c r="AN1453" s="199">
        <v>94</v>
      </c>
      <c r="AO1453" s="199">
        <v>2938354.04</v>
      </c>
      <c r="AP1453" s="199" t="s">
        <v>214</v>
      </c>
      <c r="AQ1453" s="119" t="s">
        <v>216</v>
      </c>
    </row>
    <row r="1454" spans="22:43" ht="15" hidden="1" customHeight="1">
      <c r="V1454" s="199">
        <v>35</v>
      </c>
      <c r="W1454" s="119">
        <v>71</v>
      </c>
      <c r="AN1454" s="199">
        <v>95</v>
      </c>
      <c r="AO1454" s="199">
        <v>3047733.16</v>
      </c>
      <c r="AP1454" s="199" t="s">
        <v>214</v>
      </c>
      <c r="AQ1454" s="119" t="s">
        <v>216</v>
      </c>
    </row>
    <row r="1455" spans="22:43" ht="15" hidden="1" customHeight="1">
      <c r="V1455" s="199">
        <v>35</v>
      </c>
      <c r="W1455" s="119">
        <v>71</v>
      </c>
      <c r="AN1455" s="199">
        <v>96</v>
      </c>
      <c r="AO1455" s="199">
        <v>3161187.13</v>
      </c>
      <c r="AP1455" s="199" t="s">
        <v>214</v>
      </c>
      <c r="AQ1455" s="119" t="s">
        <v>216</v>
      </c>
    </row>
    <row r="1456" spans="22:43" ht="15" hidden="1" customHeight="1">
      <c r="V1456" s="199">
        <v>35</v>
      </c>
      <c r="W1456" s="119">
        <v>71</v>
      </c>
      <c r="AN1456" s="199">
        <v>97</v>
      </c>
      <c r="AO1456" s="199">
        <v>3278861.21</v>
      </c>
      <c r="AP1456" s="199" t="s">
        <v>214</v>
      </c>
      <c r="AQ1456" s="119" t="s">
        <v>216</v>
      </c>
    </row>
    <row r="1457" spans="22:43" ht="15" hidden="1" customHeight="1">
      <c r="V1457" s="199">
        <v>35</v>
      </c>
      <c r="W1457" s="119">
        <v>71</v>
      </c>
      <c r="AN1457" s="199">
        <v>98</v>
      </c>
      <c r="AO1457" s="199">
        <v>3400915.3</v>
      </c>
      <c r="AP1457" s="199" t="s">
        <v>214</v>
      </c>
      <c r="AQ1457" s="119" t="s">
        <v>216</v>
      </c>
    </row>
    <row r="1458" spans="22:43" ht="15" hidden="1" customHeight="1">
      <c r="V1458" s="199">
        <v>35</v>
      </c>
      <c r="W1458" s="119">
        <v>71</v>
      </c>
      <c r="AN1458" s="199">
        <v>99</v>
      </c>
      <c r="AO1458" s="199">
        <v>3527517.67</v>
      </c>
      <c r="AP1458" s="199" t="s">
        <v>214</v>
      </c>
      <c r="AQ1458" s="119" t="s">
        <v>216</v>
      </c>
    </row>
    <row r="1459" spans="22:43" ht="15" hidden="1" customHeight="1">
      <c r="V1459" s="199">
        <v>2</v>
      </c>
      <c r="AN1459" s="199">
        <v>20</v>
      </c>
      <c r="AO1459" s="199">
        <v>21335.72</v>
      </c>
      <c r="AP1459" s="199" t="s">
        <v>214</v>
      </c>
      <c r="AQ1459" s="119" t="s">
        <v>216</v>
      </c>
    </row>
    <row r="1460" spans="22:43" ht="15" hidden="1" customHeight="1">
      <c r="V1460" s="199">
        <v>2</v>
      </c>
      <c r="AN1460" s="199">
        <v>40</v>
      </c>
      <c r="AO1460" s="199">
        <v>38403.24</v>
      </c>
      <c r="AP1460" s="199" t="s">
        <v>214</v>
      </c>
      <c r="AQ1460" s="119" t="s">
        <v>216</v>
      </c>
    </row>
    <row r="1461" spans="22:43" ht="15" hidden="1" customHeight="1">
      <c r="V1461" s="199">
        <v>2</v>
      </c>
      <c r="AN1461" s="199">
        <v>60</v>
      </c>
      <c r="AO1461" s="199">
        <v>51206.76</v>
      </c>
      <c r="AP1461" s="199" t="s">
        <v>214</v>
      </c>
      <c r="AQ1461" s="119" t="s">
        <v>216</v>
      </c>
    </row>
    <row r="1462" spans="22:43" ht="15" hidden="1" customHeight="1">
      <c r="V1462" s="199">
        <v>2</v>
      </c>
      <c r="AN1462" s="199">
        <v>80</v>
      </c>
      <c r="AO1462" s="199">
        <v>68520.94</v>
      </c>
      <c r="AP1462" s="199" t="s">
        <v>214</v>
      </c>
      <c r="AQ1462" s="119" t="s">
        <v>216</v>
      </c>
    </row>
    <row r="1463" spans="22:43" ht="15" hidden="1" customHeight="1">
      <c r="V1463" s="199">
        <v>3</v>
      </c>
      <c r="AN1463" s="199">
        <v>20</v>
      </c>
      <c r="AO1463" s="199">
        <v>25602.86</v>
      </c>
      <c r="AP1463" s="199" t="s">
        <v>214</v>
      </c>
      <c r="AQ1463" s="119" t="s">
        <v>216</v>
      </c>
    </row>
    <row r="1464" spans="22:43" ht="15" hidden="1" customHeight="1">
      <c r="V1464" s="199">
        <v>3</v>
      </c>
      <c r="AN1464" s="199">
        <v>40</v>
      </c>
      <c r="AO1464" s="199">
        <v>34139.24</v>
      </c>
      <c r="AP1464" s="199" t="s">
        <v>214</v>
      </c>
      <c r="AQ1464" s="119" t="s">
        <v>216</v>
      </c>
    </row>
    <row r="1465" spans="22:43" ht="15" hidden="1" customHeight="1">
      <c r="V1465" s="199">
        <v>3</v>
      </c>
      <c r="AN1465" s="199">
        <v>60</v>
      </c>
      <c r="AO1465" s="199">
        <v>51206.76</v>
      </c>
      <c r="AP1465" s="199" t="s">
        <v>214</v>
      </c>
      <c r="AQ1465" s="119" t="s">
        <v>216</v>
      </c>
    </row>
    <row r="1466" spans="22:43" ht="15" hidden="1" customHeight="1">
      <c r="V1466" s="199">
        <v>3</v>
      </c>
      <c r="AN1466" s="199">
        <v>80</v>
      </c>
      <c r="AO1466" s="199">
        <v>59742.1</v>
      </c>
      <c r="AP1466" s="199" t="s">
        <v>214</v>
      </c>
      <c r="AQ1466" s="119" t="s">
        <v>216</v>
      </c>
    </row>
    <row r="1467" spans="22:43" ht="15" hidden="1" customHeight="1">
      <c r="V1467" s="199">
        <v>4</v>
      </c>
      <c r="AN1467" s="199">
        <v>20</v>
      </c>
      <c r="AO1467" s="199">
        <v>19542.32</v>
      </c>
      <c r="AP1467" s="199" t="s">
        <v>214</v>
      </c>
      <c r="AQ1467" s="119" t="s">
        <v>216</v>
      </c>
    </row>
    <row r="1468" spans="22:43" ht="15" hidden="1" customHeight="1">
      <c r="V1468" s="199">
        <v>4</v>
      </c>
      <c r="AN1468" s="199">
        <v>40</v>
      </c>
      <c r="AO1468" s="199">
        <v>43082.16</v>
      </c>
      <c r="AP1468" s="199" t="s">
        <v>214</v>
      </c>
      <c r="AQ1468" s="119" t="s">
        <v>216</v>
      </c>
    </row>
    <row r="1469" spans="22:43" ht="15" hidden="1" customHeight="1">
      <c r="V1469" s="199">
        <v>4</v>
      </c>
      <c r="AN1469" s="199">
        <v>60</v>
      </c>
      <c r="AO1469" s="199">
        <v>64630.03</v>
      </c>
      <c r="AP1469" s="199" t="s">
        <v>214</v>
      </c>
      <c r="AQ1469" s="119" t="s">
        <v>216</v>
      </c>
    </row>
    <row r="1470" spans="22:43" ht="15" hidden="1" customHeight="1">
      <c r="V1470" s="199">
        <v>4</v>
      </c>
      <c r="AN1470" s="199">
        <v>80</v>
      </c>
      <c r="AO1470" s="199">
        <v>86167.45</v>
      </c>
      <c r="AP1470" s="199" t="s">
        <v>214</v>
      </c>
      <c r="AQ1470" s="119" t="s">
        <v>216</v>
      </c>
    </row>
    <row r="1471" spans="22:43" ht="15" hidden="1" customHeight="1">
      <c r="V1471" s="199">
        <v>5</v>
      </c>
      <c r="AN1471" s="199">
        <v>20</v>
      </c>
      <c r="AO1471" s="199">
        <v>19542.32</v>
      </c>
      <c r="AP1471" s="199" t="s">
        <v>214</v>
      </c>
      <c r="AQ1471" s="119" t="s">
        <v>216</v>
      </c>
    </row>
    <row r="1472" spans="22:43" ht="15" hidden="1" customHeight="1">
      <c r="V1472" s="199">
        <v>5</v>
      </c>
      <c r="AN1472" s="199">
        <v>40</v>
      </c>
      <c r="AO1472" s="199">
        <v>43082.16</v>
      </c>
      <c r="AP1472" s="199" t="s">
        <v>214</v>
      </c>
      <c r="AQ1472" s="119" t="s">
        <v>216</v>
      </c>
    </row>
    <row r="1473" spans="22:43" ht="15" hidden="1" customHeight="1">
      <c r="V1473" s="199">
        <v>5</v>
      </c>
      <c r="AN1473" s="199">
        <v>60</v>
      </c>
      <c r="AO1473" s="199">
        <v>64630.03</v>
      </c>
      <c r="AP1473" s="199" t="s">
        <v>214</v>
      </c>
      <c r="AQ1473" s="119" t="s">
        <v>216</v>
      </c>
    </row>
    <row r="1474" spans="22:43" ht="15" hidden="1" customHeight="1">
      <c r="V1474" s="199">
        <v>5</v>
      </c>
      <c r="AN1474" s="199">
        <v>80</v>
      </c>
      <c r="AO1474" s="199">
        <v>86167.45</v>
      </c>
      <c r="AP1474" s="199" t="s">
        <v>214</v>
      </c>
      <c r="AQ1474" s="119" t="s">
        <v>216</v>
      </c>
    </row>
    <row r="1475" spans="22:43" ht="15" hidden="1" customHeight="1">
      <c r="V1475" s="199">
        <v>8</v>
      </c>
      <c r="AN1475" s="199">
        <v>60</v>
      </c>
      <c r="AO1475" s="199">
        <v>24907.87</v>
      </c>
      <c r="AP1475" s="199" t="s">
        <v>214</v>
      </c>
      <c r="AQ1475" s="119" t="s">
        <v>216</v>
      </c>
    </row>
    <row r="1476" spans="22:43" ht="15" hidden="1" customHeight="1">
      <c r="V1476" s="199">
        <v>8</v>
      </c>
      <c r="AN1476" s="199">
        <v>80</v>
      </c>
      <c r="AO1476" s="199">
        <v>34497.71</v>
      </c>
      <c r="AP1476" s="199" t="s">
        <v>214</v>
      </c>
      <c r="AQ1476" s="119" t="s">
        <v>216</v>
      </c>
    </row>
    <row r="1477" spans="22:43" ht="15" hidden="1" customHeight="1">
      <c r="V1477" s="199">
        <v>9</v>
      </c>
      <c r="AN1477" s="199">
        <v>40</v>
      </c>
      <c r="AO1477" s="199">
        <v>75397.69</v>
      </c>
      <c r="AP1477" s="199" t="s">
        <v>214</v>
      </c>
      <c r="AQ1477" s="119" t="s">
        <v>216</v>
      </c>
    </row>
    <row r="1478" spans="22:43" ht="15" hidden="1" customHeight="1">
      <c r="V1478" s="199">
        <v>9</v>
      </c>
      <c r="AN1478" s="199">
        <v>50</v>
      </c>
      <c r="AO1478" s="199">
        <v>150796.43</v>
      </c>
      <c r="AP1478" s="199" t="s">
        <v>214</v>
      </c>
      <c r="AQ1478" s="119" t="s">
        <v>216</v>
      </c>
    </row>
    <row r="1479" spans="22:43" ht="15" hidden="1" customHeight="1">
      <c r="V1479" s="199">
        <v>9</v>
      </c>
      <c r="AN1479" s="199">
        <v>60</v>
      </c>
      <c r="AO1479" s="199">
        <v>226192.04</v>
      </c>
      <c r="AP1479" s="199" t="s">
        <v>214</v>
      </c>
      <c r="AQ1479" s="119" t="s">
        <v>216</v>
      </c>
    </row>
    <row r="1480" spans="22:43" ht="15" hidden="1" customHeight="1">
      <c r="V1480" s="199">
        <v>9</v>
      </c>
      <c r="AN1480" s="199">
        <v>80</v>
      </c>
      <c r="AO1480" s="199">
        <v>301584.51</v>
      </c>
      <c r="AP1480" s="199" t="s">
        <v>214</v>
      </c>
      <c r="AQ1480" s="119" t="s">
        <v>216</v>
      </c>
    </row>
    <row r="1481" spans="22:43" ht="15" hidden="1" customHeight="1">
      <c r="V1481" s="199">
        <v>10</v>
      </c>
      <c r="AN1481" s="199">
        <v>20</v>
      </c>
      <c r="AO1481" s="199">
        <v>32317.63</v>
      </c>
      <c r="AP1481" s="199" t="s">
        <v>214</v>
      </c>
      <c r="AQ1481" s="119" t="s">
        <v>216</v>
      </c>
    </row>
    <row r="1482" spans="22:43" ht="15" hidden="1" customHeight="1">
      <c r="V1482" s="199">
        <v>10</v>
      </c>
      <c r="AN1482" s="199">
        <v>40</v>
      </c>
      <c r="AO1482" s="199">
        <v>75395.600000000006</v>
      </c>
      <c r="AP1482" s="199" t="s">
        <v>214</v>
      </c>
      <c r="AQ1482" s="119" t="s">
        <v>216</v>
      </c>
    </row>
    <row r="1483" spans="22:43" ht="15" hidden="1" customHeight="1">
      <c r="V1483" s="199">
        <v>10</v>
      </c>
      <c r="AN1483" s="199">
        <v>60</v>
      </c>
      <c r="AO1483" s="199">
        <v>118480.9</v>
      </c>
      <c r="AP1483" s="199" t="s">
        <v>214</v>
      </c>
      <c r="AQ1483" s="119" t="s">
        <v>216</v>
      </c>
    </row>
    <row r="1484" spans="22:43" ht="15" hidden="1" customHeight="1">
      <c r="V1484" s="199">
        <v>10</v>
      </c>
      <c r="AN1484" s="199">
        <v>80</v>
      </c>
      <c r="AO1484" s="199">
        <v>161569.32</v>
      </c>
      <c r="AP1484" s="199" t="s">
        <v>214</v>
      </c>
      <c r="AQ1484" s="119" t="s">
        <v>216</v>
      </c>
    </row>
    <row r="1485" spans="22:43" ht="15" hidden="1" customHeight="1">
      <c r="V1485" s="199">
        <v>11</v>
      </c>
      <c r="AN1485" s="199">
        <v>40</v>
      </c>
      <c r="AO1485" s="199">
        <v>32317.63</v>
      </c>
      <c r="AP1485" s="199" t="s">
        <v>214</v>
      </c>
      <c r="AQ1485" s="119" t="s">
        <v>216</v>
      </c>
    </row>
    <row r="1486" spans="22:43" ht="15" hidden="1" customHeight="1">
      <c r="V1486" s="199">
        <v>11</v>
      </c>
      <c r="AN1486" s="199">
        <v>60</v>
      </c>
      <c r="AO1486" s="199">
        <v>64626.89</v>
      </c>
      <c r="AP1486" s="199" t="s">
        <v>214</v>
      </c>
      <c r="AQ1486" s="119" t="s">
        <v>216</v>
      </c>
    </row>
    <row r="1487" spans="22:43" ht="15" hidden="1" customHeight="1">
      <c r="V1487" s="199">
        <v>11</v>
      </c>
      <c r="AN1487" s="199">
        <v>80</v>
      </c>
      <c r="AO1487" s="199">
        <v>107711.14</v>
      </c>
      <c r="AP1487" s="199" t="s">
        <v>214</v>
      </c>
      <c r="AQ1487" s="119" t="s">
        <v>216</v>
      </c>
    </row>
    <row r="1488" spans="22:43" ht="15" hidden="1" customHeight="1">
      <c r="V1488" s="199">
        <v>18</v>
      </c>
      <c r="AN1488" s="199">
        <v>40</v>
      </c>
      <c r="AO1488" s="199">
        <v>32317.63</v>
      </c>
      <c r="AP1488" s="199" t="s">
        <v>214</v>
      </c>
      <c r="AQ1488" s="119" t="s">
        <v>216</v>
      </c>
    </row>
    <row r="1489" spans="22:43" ht="15" hidden="1" customHeight="1">
      <c r="V1489" s="199">
        <v>18</v>
      </c>
      <c r="AN1489" s="199">
        <v>60</v>
      </c>
      <c r="AO1489" s="199">
        <v>53856.09</v>
      </c>
      <c r="AP1489" s="199" t="s">
        <v>214</v>
      </c>
      <c r="AQ1489" s="119" t="s">
        <v>216</v>
      </c>
    </row>
    <row r="1490" spans="22:43" ht="15" hidden="1" customHeight="1">
      <c r="V1490" s="199">
        <v>18</v>
      </c>
      <c r="AN1490" s="199">
        <v>80</v>
      </c>
      <c r="AO1490" s="199">
        <v>75400.83</v>
      </c>
      <c r="AP1490" s="199" t="s">
        <v>214</v>
      </c>
      <c r="AQ1490" s="119" t="s">
        <v>216</v>
      </c>
    </row>
    <row r="1491" spans="22:43" ht="15" hidden="1" customHeight="1">
      <c r="V1491" s="199">
        <v>20</v>
      </c>
      <c r="AN1491" s="199">
        <v>40</v>
      </c>
      <c r="AO1491" s="199">
        <v>13800.55</v>
      </c>
      <c r="AP1491" s="199" t="s">
        <v>214</v>
      </c>
      <c r="AQ1491" s="119" t="s">
        <v>216</v>
      </c>
    </row>
    <row r="1492" spans="22:43" ht="15" hidden="1" customHeight="1">
      <c r="V1492" s="199">
        <v>20</v>
      </c>
      <c r="AN1492" s="199">
        <v>60</v>
      </c>
      <c r="AO1492" s="199">
        <v>20696.12</v>
      </c>
      <c r="AP1492" s="199" t="s">
        <v>214</v>
      </c>
      <c r="AQ1492" s="119" t="s">
        <v>216</v>
      </c>
    </row>
    <row r="1493" spans="22:43" ht="15" hidden="1" customHeight="1">
      <c r="V1493" s="199">
        <v>20</v>
      </c>
      <c r="AN1493" s="199">
        <v>80</v>
      </c>
      <c r="AO1493" s="199">
        <v>34497.71</v>
      </c>
      <c r="AP1493" s="199" t="s">
        <v>214</v>
      </c>
      <c r="AQ1493" s="119" t="s">
        <v>216</v>
      </c>
    </row>
    <row r="1494" spans="22:43" ht="15" hidden="1" customHeight="1">
      <c r="V1494" s="199">
        <v>21</v>
      </c>
      <c r="AN1494" s="199">
        <v>20</v>
      </c>
      <c r="AO1494" s="199">
        <v>21856.18</v>
      </c>
      <c r="AP1494" s="199" t="s">
        <v>214</v>
      </c>
      <c r="AQ1494" s="119" t="s">
        <v>216</v>
      </c>
    </row>
    <row r="1495" spans="22:43" ht="15" hidden="1" customHeight="1">
      <c r="V1495" s="199">
        <v>21</v>
      </c>
      <c r="AN1495" s="199">
        <v>40</v>
      </c>
      <c r="AO1495" s="199">
        <v>55160.38</v>
      </c>
      <c r="AP1495" s="199" t="s">
        <v>214</v>
      </c>
      <c r="AQ1495" s="119" t="s">
        <v>216</v>
      </c>
    </row>
    <row r="1496" spans="22:43" ht="15" hidden="1" customHeight="1">
      <c r="V1496" s="199">
        <v>21</v>
      </c>
      <c r="AN1496" s="199">
        <v>60</v>
      </c>
      <c r="AO1496" s="199">
        <v>76490.87</v>
      </c>
      <c r="AP1496" s="199" t="s">
        <v>214</v>
      </c>
      <c r="AQ1496" s="119" t="s">
        <v>216</v>
      </c>
    </row>
    <row r="1497" spans="22:43" ht="15" hidden="1" customHeight="1">
      <c r="V1497" s="199">
        <v>21</v>
      </c>
      <c r="AN1497" s="199">
        <v>80</v>
      </c>
      <c r="AO1497" s="199">
        <v>109267.3</v>
      </c>
      <c r="AP1497" s="199" t="s">
        <v>214</v>
      </c>
      <c r="AQ1497" s="119" t="s">
        <v>216</v>
      </c>
    </row>
    <row r="1498" spans="22:43" ht="15" hidden="1" customHeight="1">
      <c r="V1498" s="199">
        <v>23</v>
      </c>
      <c r="AN1498" s="199">
        <v>40</v>
      </c>
      <c r="AO1498" s="199">
        <v>32784.79</v>
      </c>
      <c r="AP1498" s="199" t="s">
        <v>214</v>
      </c>
      <c r="AQ1498" s="119" t="s">
        <v>216</v>
      </c>
    </row>
    <row r="1499" spans="22:43" ht="15" hidden="1" customHeight="1">
      <c r="V1499" s="199">
        <v>23</v>
      </c>
      <c r="AN1499" s="199">
        <v>60</v>
      </c>
      <c r="AO1499" s="199">
        <v>65561.210000000006</v>
      </c>
      <c r="AP1499" s="199" t="s">
        <v>214</v>
      </c>
      <c r="AQ1499" s="119" t="s">
        <v>216</v>
      </c>
    </row>
    <row r="1500" spans="22:43" ht="15" hidden="1" customHeight="1">
      <c r="V1500" s="199">
        <v>23</v>
      </c>
      <c r="AN1500" s="199">
        <v>80</v>
      </c>
      <c r="AO1500" s="199">
        <v>109267.3</v>
      </c>
      <c r="AP1500" s="199" t="s">
        <v>214</v>
      </c>
      <c r="AQ1500" s="119" t="s">
        <v>216</v>
      </c>
    </row>
    <row r="1501" spans="22:43" ht="15" hidden="1" customHeight="1">
      <c r="V1501" s="199">
        <v>26</v>
      </c>
      <c r="AN1501" s="199">
        <v>20</v>
      </c>
      <c r="AO1501" s="199">
        <v>21544.74</v>
      </c>
      <c r="AP1501" s="199" t="s">
        <v>214</v>
      </c>
      <c r="AQ1501" s="119" t="s">
        <v>216</v>
      </c>
    </row>
    <row r="1502" spans="22:43" ht="15" hidden="1" customHeight="1">
      <c r="V1502" s="199">
        <v>26</v>
      </c>
      <c r="AN1502" s="199">
        <v>40</v>
      </c>
      <c r="AO1502" s="199">
        <v>32317.63</v>
      </c>
      <c r="AP1502" s="199" t="s">
        <v>214</v>
      </c>
      <c r="AQ1502" s="119" t="s">
        <v>216</v>
      </c>
    </row>
    <row r="1503" spans="22:43" ht="15" hidden="1" customHeight="1">
      <c r="V1503" s="199">
        <v>26</v>
      </c>
      <c r="AN1503" s="199">
        <v>60</v>
      </c>
      <c r="AO1503" s="199">
        <v>43082.16</v>
      </c>
      <c r="AP1503" s="199" t="s">
        <v>214</v>
      </c>
      <c r="AQ1503" s="119" t="s">
        <v>216</v>
      </c>
    </row>
    <row r="1504" spans="22:43" ht="15" hidden="1" customHeight="1">
      <c r="V1504" s="199">
        <v>26</v>
      </c>
      <c r="AN1504" s="199">
        <v>80</v>
      </c>
      <c r="AO1504" s="199">
        <v>53856.09</v>
      </c>
      <c r="AP1504" s="199" t="s">
        <v>214</v>
      </c>
      <c r="AQ1504" s="119" t="s">
        <v>216</v>
      </c>
    </row>
    <row r="1505" spans="22:43" ht="15" hidden="1" customHeight="1">
      <c r="V1505" s="199">
        <v>60</v>
      </c>
      <c r="AN1505" s="199">
        <v>10</v>
      </c>
      <c r="AO1505" s="199">
        <v>42162.47</v>
      </c>
      <c r="AP1505" s="199" t="s">
        <v>214</v>
      </c>
      <c r="AQ1505" s="119" t="s">
        <v>216</v>
      </c>
    </row>
    <row r="1506" spans="22:43" ht="15" hidden="1" customHeight="1">
      <c r="V1506" s="199">
        <v>60</v>
      </c>
      <c r="AN1506" s="199">
        <v>20</v>
      </c>
      <c r="AO1506" s="199">
        <v>68990.19</v>
      </c>
      <c r="AP1506" s="199" t="s">
        <v>214</v>
      </c>
      <c r="AQ1506" s="119" t="s">
        <v>216</v>
      </c>
    </row>
    <row r="1507" spans="22:43" ht="15" hidden="1" customHeight="1">
      <c r="V1507" s="199">
        <v>62</v>
      </c>
      <c r="AN1507" s="199">
        <v>40</v>
      </c>
      <c r="AO1507" s="199">
        <v>574937.73</v>
      </c>
      <c r="AP1507" s="199" t="s">
        <v>214</v>
      </c>
      <c r="AQ1507" s="119" t="s">
        <v>216</v>
      </c>
    </row>
    <row r="1508" spans="22:43" ht="15" hidden="1" customHeight="1">
      <c r="V1508" s="199">
        <v>62</v>
      </c>
      <c r="AN1508" s="199">
        <v>50</v>
      </c>
      <c r="AO1508" s="199">
        <v>603676.93000000005</v>
      </c>
      <c r="AP1508" s="199" t="s">
        <v>214</v>
      </c>
      <c r="AQ1508" s="119" t="s">
        <v>216</v>
      </c>
    </row>
    <row r="1509" spans="22:43" ht="15" hidden="1" customHeight="1">
      <c r="V1509" s="199">
        <v>62</v>
      </c>
      <c r="AN1509" s="199">
        <v>60</v>
      </c>
      <c r="AO1509" s="199">
        <v>958219.79</v>
      </c>
      <c r="AP1509" s="199" t="s">
        <v>214</v>
      </c>
      <c r="AQ1509" s="119" t="s">
        <v>216</v>
      </c>
    </row>
    <row r="1510" spans="22:43" ht="15" hidden="1" customHeight="1">
      <c r="V1510" s="199">
        <v>82</v>
      </c>
      <c r="AN1510" s="199">
        <v>20</v>
      </c>
      <c r="AO1510" s="199">
        <v>24283.94</v>
      </c>
      <c r="AP1510" s="199" t="s">
        <v>214</v>
      </c>
      <c r="AQ1510" s="119" t="s">
        <v>216</v>
      </c>
    </row>
    <row r="1511" spans="22:43" ht="15" hidden="1" customHeight="1">
      <c r="V1511" s="199">
        <v>82</v>
      </c>
      <c r="AN1511" s="199">
        <v>40</v>
      </c>
      <c r="AO1511" s="199">
        <v>34497.71</v>
      </c>
      <c r="AP1511" s="199" t="s">
        <v>214</v>
      </c>
      <c r="AQ1511" s="119" t="s">
        <v>216</v>
      </c>
    </row>
    <row r="1512" spans="22:43" ht="15" hidden="1" customHeight="1">
      <c r="V1512" s="199">
        <v>82</v>
      </c>
      <c r="AN1512" s="199">
        <v>60</v>
      </c>
      <c r="AO1512" s="199">
        <v>68990.19</v>
      </c>
      <c r="AP1512" s="199" t="s">
        <v>214</v>
      </c>
      <c r="AQ1512" s="119" t="s">
        <v>216</v>
      </c>
    </row>
    <row r="1513" spans="22:43" ht="15" hidden="1" customHeight="1">
      <c r="V1513" s="199">
        <v>82</v>
      </c>
      <c r="AN1513" s="199">
        <v>80</v>
      </c>
      <c r="AO1513" s="199">
        <v>137981.42000000001</v>
      </c>
      <c r="AP1513" s="199" t="s">
        <v>214</v>
      </c>
      <c r="AQ1513" s="119" t="s">
        <v>216</v>
      </c>
    </row>
    <row r="1514" spans="22:43" ht="15" hidden="1" customHeight="1">
      <c r="V1514" s="199">
        <v>82</v>
      </c>
      <c r="AN1514" s="199">
        <v>90</v>
      </c>
      <c r="AO1514" s="199">
        <v>229973.21</v>
      </c>
      <c r="AP1514" s="199" t="s">
        <v>214</v>
      </c>
      <c r="AQ1514" s="119" t="s">
        <v>216</v>
      </c>
    </row>
    <row r="1515" spans="22:43" ht="15" hidden="1" customHeight="1">
      <c r="V1515" s="199">
        <v>83</v>
      </c>
      <c r="AN1515" s="199">
        <v>20</v>
      </c>
      <c r="AO1515" s="199">
        <v>346340.91</v>
      </c>
      <c r="AP1515" s="199" t="s">
        <v>214</v>
      </c>
      <c r="AQ1515" s="119" t="s">
        <v>216</v>
      </c>
    </row>
    <row r="1671" ht="15" hidden="1" customHeight="1"/>
  </sheetData>
  <mergeCells count="122">
    <mergeCell ref="A38:R38"/>
    <mergeCell ref="R35:R36"/>
    <mergeCell ref="I36:J36"/>
    <mergeCell ref="B20:C21"/>
    <mergeCell ref="D20:D21"/>
    <mergeCell ref="E20:J21"/>
    <mergeCell ref="K20:L21"/>
    <mergeCell ref="M20:M21"/>
    <mergeCell ref="N20:Q20"/>
    <mergeCell ref="P21:Q21"/>
    <mergeCell ref="P35:Q35"/>
    <mergeCell ref="K35:L35"/>
    <mergeCell ref="I35:J35"/>
    <mergeCell ref="B36:C36"/>
    <mergeCell ref="E36:H36"/>
    <mergeCell ref="M36:O36"/>
    <mergeCell ref="P36:Q36"/>
    <mergeCell ref="O15:Q15"/>
    <mergeCell ref="B19:Q19"/>
    <mergeCell ref="A17:R17"/>
    <mergeCell ref="B15:F15"/>
    <mergeCell ref="G15:H15"/>
    <mergeCell ref="M15:N15"/>
    <mergeCell ref="K36:L36"/>
    <mergeCell ref="E28:H28"/>
    <mergeCell ref="I28:L28"/>
    <mergeCell ref="B30:C30"/>
    <mergeCell ref="I15:L15"/>
    <mergeCell ref="B32:C32"/>
    <mergeCell ref="I32:J32"/>
    <mergeCell ref="K32:L32"/>
    <mergeCell ref="M32:O32"/>
    <mergeCell ref="P32:Q32"/>
    <mergeCell ref="E32:F32"/>
    <mergeCell ref="G32:H32"/>
    <mergeCell ref="B33:O33"/>
    <mergeCell ref="P33:Q33"/>
    <mergeCell ref="B34:Q34"/>
    <mergeCell ref="B35:C35"/>
    <mergeCell ref="E35:H35"/>
    <mergeCell ref="M35:O35"/>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A7:R7"/>
    <mergeCell ref="I5:N5"/>
    <mergeCell ref="I14:L14"/>
    <mergeCell ref="D9:J9"/>
    <mergeCell ref="P22:Q22"/>
    <mergeCell ref="B22:C22"/>
    <mergeCell ref="E22:J22"/>
    <mergeCell ref="K22:L22"/>
    <mergeCell ref="P31:Q31"/>
    <mergeCell ref="A24:J24"/>
    <mergeCell ref="K24:R24"/>
    <mergeCell ref="B27:Q27"/>
    <mergeCell ref="B29:Q29"/>
    <mergeCell ref="E31:F31"/>
    <mergeCell ref="G31:H31"/>
    <mergeCell ref="B31:C31"/>
    <mergeCell ref="I31:J31"/>
    <mergeCell ref="K31:L31"/>
    <mergeCell ref="A26:R26"/>
    <mergeCell ref="M31:O31"/>
    <mergeCell ref="E30:H30"/>
    <mergeCell ref="I30:J30"/>
    <mergeCell ref="K30:L30"/>
    <mergeCell ref="M30:N30"/>
    <mergeCell ref="B41:Q41"/>
    <mergeCell ref="B42:D42"/>
    <mergeCell ref="E42:Q42"/>
    <mergeCell ref="B43:C43"/>
    <mergeCell ref="E43:F43"/>
    <mergeCell ref="G43:H43"/>
    <mergeCell ref="I43:Q43"/>
    <mergeCell ref="B44:D44"/>
    <mergeCell ref="E44:H44"/>
    <mergeCell ref="I44:Q44"/>
    <mergeCell ref="B56:D56"/>
    <mergeCell ref="E56:L56"/>
    <mergeCell ref="N56:Q56"/>
    <mergeCell ref="B52:Q52"/>
    <mergeCell ref="B53:Q53"/>
    <mergeCell ref="B55:D55"/>
    <mergeCell ref="E55:L55"/>
    <mergeCell ref="N55:Q55"/>
    <mergeCell ref="E45:H45"/>
    <mergeCell ref="I45:Q45"/>
    <mergeCell ref="B49:D49"/>
    <mergeCell ref="B45:D45"/>
    <mergeCell ref="E49:H49"/>
    <mergeCell ref="I46:Q46"/>
    <mergeCell ref="I47:Q47"/>
    <mergeCell ref="I48:Q48"/>
    <mergeCell ref="I49:Q49"/>
    <mergeCell ref="B46:D46"/>
    <mergeCell ref="B47:D47"/>
    <mergeCell ref="B48:D48"/>
    <mergeCell ref="E46:H46"/>
    <mergeCell ref="E47:H47"/>
    <mergeCell ref="E48:H48"/>
  </mergeCells>
  <phoneticPr fontId="27" type="noConversion"/>
  <dataValidations count="1">
    <dataValidation type="decimal" allowBlank="1" showInputMessage="1" showErrorMessage="1" sqref="P32 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B19" zoomScale="70" zoomScaleNormal="70" workbookViewId="0">
      <selection activeCell="B3" sqref="B3:F3"/>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590" t="s">
        <v>2</v>
      </c>
      <c r="B1" s="590"/>
      <c r="C1" s="590"/>
      <c r="D1" s="590"/>
      <c r="E1" s="590"/>
      <c r="F1" s="590"/>
      <c r="G1" s="590"/>
      <c r="H1" s="590"/>
      <c r="I1" s="590"/>
      <c r="J1" s="590"/>
      <c r="K1" s="590"/>
      <c r="L1" s="590"/>
      <c r="M1" s="590"/>
      <c r="N1" s="590"/>
      <c r="O1" s="590"/>
      <c r="P1" s="590"/>
      <c r="Q1" s="590"/>
      <c r="R1" s="590"/>
      <c r="S1" s="590"/>
      <c r="T1" s="590"/>
      <c r="U1" s="590"/>
      <c r="V1" s="590"/>
      <c r="W1" s="590"/>
      <c r="X1" s="590"/>
      <c r="Y1" s="590"/>
    </row>
    <row r="2" spans="1:26" s="2" customFormat="1" ht="33.75" customHeight="1">
      <c r="A2" s="591"/>
      <c r="B2" s="96" t="s">
        <v>148</v>
      </c>
      <c r="C2" s="592" t="s">
        <v>3</v>
      </c>
      <c r="D2" s="592"/>
      <c r="E2" s="592"/>
      <c r="F2" s="601" t="str">
        <f>'INFORME GENERAL'!O15</f>
        <v>N/A</v>
      </c>
      <c r="G2" s="600"/>
      <c r="H2" s="598" t="s">
        <v>150</v>
      </c>
      <c r="I2" s="599"/>
      <c r="J2" s="600"/>
      <c r="K2" s="601" t="str">
        <f>'INFORME GENERAL'!N56</f>
        <v>28/11/2025</v>
      </c>
      <c r="L2" s="599"/>
      <c r="M2" s="599"/>
      <c r="N2" s="600"/>
      <c r="O2" s="593" t="s">
        <v>135</v>
      </c>
      <c r="P2" s="593"/>
      <c r="Q2" s="593"/>
      <c r="R2" s="593"/>
      <c r="S2" s="593"/>
      <c r="T2" s="593"/>
      <c r="U2" s="593"/>
      <c r="V2" s="593"/>
      <c r="W2" s="593"/>
      <c r="X2" s="593"/>
      <c r="Y2" s="593"/>
    </row>
    <row r="3" spans="1:26" s="2" customFormat="1" ht="50.25" customHeight="1" thickBot="1">
      <c r="A3" s="591"/>
      <c r="B3" s="602" t="s">
        <v>240</v>
      </c>
      <c r="C3" s="603"/>
      <c r="D3" s="603"/>
      <c r="E3" s="603"/>
      <c r="F3" s="604"/>
      <c r="G3" s="112" t="s">
        <v>4</v>
      </c>
      <c r="H3" s="594" t="str">
        <f>'INFORME GENERAL'!M11</f>
        <v xml:space="preserve">  68001010500000474P0002000000003</v>
      </c>
      <c r="I3" s="595"/>
      <c r="J3" s="595"/>
      <c r="K3" s="595"/>
      <c r="L3" s="595"/>
      <c r="M3" s="595"/>
      <c r="N3" s="595"/>
      <c r="O3" s="593"/>
      <c r="P3" s="593"/>
      <c r="Q3" s="593"/>
      <c r="R3" s="593"/>
      <c r="S3" s="593"/>
      <c r="T3" s="593"/>
      <c r="U3" s="593"/>
      <c r="V3" s="593"/>
      <c r="W3" s="593"/>
      <c r="X3" s="593"/>
      <c r="Y3" s="593"/>
    </row>
    <row r="4" spans="1:26" ht="21" customHeight="1" thickBot="1">
      <c r="A4" s="596" t="s">
        <v>5</v>
      </c>
      <c r="B4" s="483"/>
      <c r="C4" s="483"/>
      <c r="D4" s="483"/>
      <c r="E4" s="483"/>
      <c r="F4" s="483"/>
      <c r="G4" s="483"/>
      <c r="H4" s="483"/>
      <c r="I4" s="483"/>
      <c r="J4" s="102"/>
      <c r="K4" s="113"/>
      <c r="L4" s="597" t="s">
        <v>133</v>
      </c>
      <c r="M4" s="590"/>
      <c r="N4" s="590"/>
      <c r="O4" s="590"/>
      <c r="P4" s="590"/>
      <c r="Q4" s="590"/>
      <c r="R4" s="590"/>
      <c r="S4" s="590"/>
      <c r="T4" s="590"/>
      <c r="U4" s="590"/>
      <c r="V4" s="590"/>
      <c r="W4" s="590"/>
      <c r="X4" s="590"/>
      <c r="Y4" s="590"/>
    </row>
    <row r="5" spans="1:26" ht="20.25" customHeight="1">
      <c r="A5" s="465" t="s">
        <v>6</v>
      </c>
      <c r="B5" s="466"/>
      <c r="C5" s="467" t="s">
        <v>7</v>
      </c>
      <c r="D5" s="468"/>
      <c r="E5" s="469"/>
      <c r="F5" s="466" t="s">
        <v>6</v>
      </c>
      <c r="G5" s="466"/>
      <c r="H5" s="467" t="s">
        <v>7</v>
      </c>
      <c r="I5" s="575"/>
      <c r="J5" s="613" t="s">
        <v>136</v>
      </c>
      <c r="K5" s="614"/>
      <c r="L5" s="576"/>
      <c r="M5" s="535"/>
      <c r="N5" s="535"/>
      <c r="O5" s="535"/>
      <c r="P5" s="535"/>
      <c r="Q5" s="535"/>
      <c r="R5" s="535"/>
      <c r="S5" s="535"/>
      <c r="T5" s="535"/>
      <c r="U5" s="535"/>
      <c r="V5" s="535"/>
      <c r="W5" s="535"/>
      <c r="X5" s="535"/>
      <c r="Y5" s="535"/>
      <c r="Z5" s="95"/>
    </row>
    <row r="6" spans="1:26" ht="27.75" customHeight="1">
      <c r="A6" s="475" t="s">
        <v>8</v>
      </c>
      <c r="B6" s="476"/>
      <c r="C6" s="577"/>
      <c r="D6" s="578"/>
      <c r="E6" s="579"/>
      <c r="F6" s="476" t="s">
        <v>8</v>
      </c>
      <c r="G6" s="476"/>
      <c r="H6" s="577"/>
      <c r="I6" s="578"/>
      <c r="J6" s="445" t="s">
        <v>1</v>
      </c>
      <c r="K6" s="615"/>
      <c r="L6" s="576"/>
      <c r="M6" s="535"/>
      <c r="N6" s="535"/>
      <c r="O6" s="535"/>
      <c r="P6" s="535"/>
      <c r="Q6" s="535"/>
      <c r="R6" s="535"/>
      <c r="S6" s="535"/>
      <c r="T6" s="535"/>
      <c r="U6" s="535"/>
      <c r="V6" s="535"/>
      <c r="W6" s="535"/>
      <c r="X6" s="535"/>
      <c r="Y6" s="535"/>
      <c r="Z6" s="95"/>
    </row>
    <row r="7" spans="1:26" ht="19.5" customHeight="1" thickBot="1">
      <c r="A7" s="583" t="s">
        <v>9</v>
      </c>
      <c r="B7" s="584"/>
      <c r="C7" s="585"/>
      <c r="D7" s="586"/>
      <c r="E7" s="587"/>
      <c r="F7" s="584" t="s">
        <v>10</v>
      </c>
      <c r="G7" s="588"/>
      <c r="H7" s="589"/>
      <c r="I7" s="534"/>
      <c r="J7" s="518" t="s">
        <v>211</v>
      </c>
      <c r="K7" s="611">
        <v>1</v>
      </c>
      <c r="L7" s="576"/>
      <c r="M7" s="535"/>
      <c r="N7" s="535"/>
      <c r="O7" s="535"/>
      <c r="P7" s="535"/>
      <c r="Q7" s="535"/>
      <c r="R7" s="535"/>
      <c r="S7" s="535"/>
      <c r="T7" s="535"/>
      <c r="U7" s="535"/>
      <c r="V7" s="535"/>
      <c r="W7" s="535"/>
      <c r="X7" s="535"/>
      <c r="Y7" s="535"/>
      <c r="Z7" s="95"/>
    </row>
    <row r="8" spans="1:26" ht="16.5" customHeight="1">
      <c r="A8" s="445" t="s">
        <v>11</v>
      </c>
      <c r="B8" s="526"/>
      <c r="C8" s="525">
        <f>IF(A139=1,IF(A71=1,C90,IF(A71=2,C91,IF(A71=3,C92,IF(A71=4,C93,IF(A71=5,C94))))),IF(A139=2,IF(A71=1,D90,IF(A71=2,D91,IF(A71=3,D92,IF(A71=4,D93,IF(A71=5,D94))))),IF(A139=3,IF(A71=1,E90,IF(A71=2,E91,IF(A71=3,E92,IF(A71=4,E93,IF(A71=5,E94))))))))</f>
        <v>2</v>
      </c>
      <c r="D8" s="526"/>
      <c r="E8" s="531"/>
      <c r="F8" s="555" t="s">
        <v>12</v>
      </c>
      <c r="G8" s="526"/>
      <c r="H8" s="580">
        <f>IF(A139=1,IF(B71=1,H90,IF(B71=2,H91,IF(B71=3,H92,IF(B71=4,H93)))),IF(A139=2,IF(B71=1,0,IF(B71=2,0,IF(B71=3,0,IF(B71=4,0)))),IF(A139=3,IF(B71=1,0,IF(B71=2,0,IF(B71=3,0,IF(B71=4,0)))))))</f>
        <v>1</v>
      </c>
      <c r="I8" s="581"/>
      <c r="J8" s="610"/>
      <c r="K8" s="612"/>
      <c r="L8" s="576"/>
      <c r="M8" s="535"/>
      <c r="N8" s="535"/>
      <c r="O8" s="535"/>
      <c r="P8" s="535"/>
      <c r="Q8" s="535"/>
      <c r="R8" s="535"/>
      <c r="S8" s="535"/>
      <c r="T8" s="535"/>
      <c r="U8" s="535"/>
      <c r="V8" s="535"/>
      <c r="W8" s="535"/>
      <c r="X8" s="535"/>
      <c r="Y8" s="535"/>
      <c r="Z8" s="95"/>
    </row>
    <row r="9" spans="1:26" ht="6" customHeight="1">
      <c r="A9" s="445"/>
      <c r="B9" s="528"/>
      <c r="C9" s="527"/>
      <c r="D9" s="528"/>
      <c r="E9" s="532"/>
      <c r="F9" s="556"/>
      <c r="G9" s="528"/>
      <c r="H9" s="580"/>
      <c r="I9" s="581"/>
      <c r="J9" s="518" t="s">
        <v>137</v>
      </c>
      <c r="K9" s="520">
        <v>2</v>
      </c>
      <c r="L9" s="576"/>
      <c r="M9" s="535"/>
      <c r="N9" s="535"/>
      <c r="O9" s="535"/>
      <c r="P9" s="535"/>
      <c r="Q9" s="535"/>
      <c r="R9" s="535"/>
      <c r="S9" s="535"/>
      <c r="T9" s="535"/>
      <c r="U9" s="535"/>
      <c r="V9" s="535"/>
      <c r="W9" s="535"/>
      <c r="X9" s="535"/>
      <c r="Y9" s="535"/>
      <c r="Z9" s="95"/>
    </row>
    <row r="10" spans="1:26" ht="6" customHeight="1">
      <c r="A10" s="445"/>
      <c r="B10" s="532"/>
      <c r="C10" s="527"/>
      <c r="D10" s="528"/>
      <c r="E10" s="532"/>
      <c r="F10" s="556"/>
      <c r="G10" s="528"/>
      <c r="H10" s="580"/>
      <c r="I10" s="581"/>
      <c r="J10" s="616"/>
      <c r="K10" s="617"/>
      <c r="L10" s="576"/>
      <c r="M10" s="535"/>
      <c r="N10" s="535"/>
      <c r="O10" s="535"/>
      <c r="P10" s="535"/>
      <c r="Q10" s="535"/>
      <c r="R10" s="535"/>
      <c r="S10" s="535"/>
      <c r="T10" s="535"/>
      <c r="U10" s="535"/>
      <c r="V10" s="535"/>
      <c r="W10" s="535"/>
      <c r="X10" s="535"/>
      <c r="Y10" s="535"/>
      <c r="Z10" s="95"/>
    </row>
    <row r="11" spans="1:26" ht="12.75" hidden="1" customHeight="1">
      <c r="A11" s="445"/>
      <c r="B11" s="532"/>
      <c r="C11" s="527"/>
      <c r="D11" s="528"/>
      <c r="E11" s="532"/>
      <c r="F11" s="556"/>
      <c r="G11" s="528"/>
      <c r="H11" s="580"/>
      <c r="I11" s="581"/>
      <c r="J11" s="616"/>
      <c r="K11" s="617"/>
      <c r="L11" s="576"/>
      <c r="M11" s="535"/>
      <c r="N11" s="535"/>
      <c r="O11" s="535"/>
      <c r="P11" s="535"/>
      <c r="Q11" s="535"/>
      <c r="R11" s="535"/>
      <c r="S11" s="535"/>
      <c r="T11" s="535"/>
      <c r="U11" s="535"/>
      <c r="V11" s="535"/>
      <c r="W11" s="535"/>
      <c r="X11" s="535"/>
      <c r="Y11" s="535"/>
      <c r="Z11" s="95"/>
    </row>
    <row r="12" spans="1:26" ht="12.75" hidden="1" customHeight="1">
      <c r="A12" s="445"/>
      <c r="B12" s="532"/>
      <c r="C12" s="527"/>
      <c r="D12" s="528"/>
      <c r="E12" s="532"/>
      <c r="F12" s="556"/>
      <c r="G12" s="528"/>
      <c r="H12" s="580"/>
      <c r="I12" s="581"/>
      <c r="J12" s="616"/>
      <c r="K12" s="617"/>
      <c r="L12" s="576"/>
      <c r="M12" s="535"/>
      <c r="N12" s="535"/>
      <c r="O12" s="535"/>
      <c r="P12" s="535"/>
      <c r="Q12" s="535"/>
      <c r="R12" s="535"/>
      <c r="S12" s="535"/>
      <c r="T12" s="535"/>
      <c r="U12" s="535"/>
      <c r="V12" s="535"/>
      <c r="W12" s="535"/>
      <c r="X12" s="535"/>
      <c r="Y12" s="535"/>
      <c r="Z12" s="95"/>
    </row>
    <row r="13" spans="1:26" ht="4.1500000000000004" customHeight="1" thickBot="1">
      <c r="A13" s="445"/>
      <c r="B13" s="533"/>
      <c r="C13" s="529"/>
      <c r="D13" s="530"/>
      <c r="E13" s="533"/>
      <c r="F13" s="556"/>
      <c r="G13" s="544"/>
      <c r="H13" s="580"/>
      <c r="I13" s="581"/>
      <c r="J13" s="616"/>
      <c r="K13" s="617"/>
      <c r="L13" s="576"/>
      <c r="M13" s="535"/>
      <c r="N13" s="535"/>
      <c r="O13" s="535"/>
      <c r="P13" s="535"/>
      <c r="Q13" s="535"/>
      <c r="R13" s="535"/>
      <c r="S13" s="535"/>
      <c r="T13" s="535"/>
      <c r="U13" s="535"/>
      <c r="V13" s="535"/>
      <c r="W13" s="535"/>
      <c r="X13" s="535"/>
      <c r="Y13" s="535"/>
      <c r="Z13" s="95"/>
    </row>
    <row r="14" spans="1:26" ht="16.5" customHeight="1">
      <c r="A14" s="445" t="s">
        <v>13</v>
      </c>
      <c r="B14" s="522"/>
      <c r="C14" s="525">
        <f>IF(A139=1,IF(A72=1,C95,IF(A72=2,C96,IF(A72=3,C97,IF(A72=4,C98,IF(A72=5,C99))))),IF(A139=2,IF(A72=1,D95,IF(A72=2,D96,IF(A72=3,D97,IF(A72=4,D98,IF(A72=5,D99))))),IF(A139=3,IF(A72=1,E95,IF(A72=2,E96,IF(A72=3,E97,IF(A72=4,E98,IF(A72=5,E99))))))))</f>
        <v>4</v>
      </c>
      <c r="D14" s="526"/>
      <c r="E14" s="531"/>
      <c r="F14" s="582" t="s">
        <v>14</v>
      </c>
      <c r="G14" s="541"/>
      <c r="H14" s="563">
        <f>IF(A139=1,IF(B72=1,H94,IF(B72=2,H95,IF(B72=3,H96,IF(B72=4,H97,IF(B72=5,H98,IF(B72=6,H99)))))),IF(A139=2,IF(B72=1,0,IF(B72=2,I94,IF(B72=3,I94,IF(B72=4,I94,IF(B72=5,I94,IF(B72=6,I94)))))),IF(A139=3,IF(B72=1,I94,IF(B72=2,I94,IF(B72=3,I94,IF(B72=4,I94,IF(B72=5,I94,IF(B72=6,I94)))))))))</f>
        <v>0</v>
      </c>
      <c r="I14" s="564"/>
      <c r="J14" s="610"/>
      <c r="K14" s="618"/>
      <c r="L14" s="576"/>
      <c r="M14" s="535"/>
      <c r="N14" s="535"/>
      <c r="O14" s="535"/>
      <c r="P14" s="535"/>
      <c r="Q14" s="535"/>
      <c r="R14" s="535"/>
      <c r="S14" s="535"/>
      <c r="T14" s="535"/>
      <c r="U14" s="535"/>
      <c r="V14" s="535"/>
      <c r="W14" s="535"/>
      <c r="X14" s="535"/>
      <c r="Y14" s="535"/>
      <c r="Z14" s="95"/>
    </row>
    <row r="15" spans="1:26" ht="9" customHeight="1" thickBot="1">
      <c r="A15" s="445"/>
      <c r="B15" s="523"/>
      <c r="C15" s="543"/>
      <c r="D15" s="544"/>
      <c r="E15" s="542"/>
      <c r="F15" s="572"/>
      <c r="G15" s="544"/>
      <c r="H15" s="573"/>
      <c r="I15" s="574"/>
      <c r="J15" s="518" t="s">
        <v>138</v>
      </c>
      <c r="K15" s="520">
        <v>1</v>
      </c>
      <c r="L15" s="576"/>
      <c r="M15" s="535"/>
      <c r="N15" s="535"/>
      <c r="O15" s="535"/>
      <c r="P15" s="535"/>
      <c r="Q15" s="535"/>
      <c r="R15" s="535"/>
      <c r="S15" s="535"/>
      <c r="T15" s="535"/>
      <c r="U15" s="535"/>
      <c r="V15" s="535"/>
      <c r="W15" s="535"/>
      <c r="X15" s="535"/>
      <c r="Y15" s="535"/>
      <c r="Z15" s="95"/>
    </row>
    <row r="16" spans="1:26" ht="16.5" hidden="1" customHeight="1">
      <c r="A16" s="445"/>
      <c r="B16" s="523"/>
      <c r="C16" s="7"/>
      <c r="D16" s="5"/>
      <c r="E16" s="8"/>
      <c r="F16" s="9"/>
      <c r="G16" s="10"/>
      <c r="H16" s="11"/>
      <c r="I16" s="12"/>
      <c r="J16" s="616"/>
      <c r="K16" s="617"/>
      <c r="L16" s="576"/>
      <c r="M16" s="535"/>
      <c r="N16" s="535"/>
      <c r="O16" s="535"/>
      <c r="P16" s="535"/>
      <c r="Q16" s="535"/>
      <c r="R16" s="535"/>
      <c r="S16" s="535"/>
      <c r="T16" s="535"/>
      <c r="U16" s="535"/>
      <c r="V16" s="535"/>
      <c r="W16" s="535"/>
      <c r="X16" s="535"/>
      <c r="Y16" s="535"/>
      <c r="Z16" s="95"/>
    </row>
    <row r="17" spans="1:26" ht="16.5" hidden="1" customHeight="1">
      <c r="A17" s="445"/>
      <c r="B17" s="523"/>
      <c r="C17" s="7"/>
      <c r="D17" s="5"/>
      <c r="E17" s="8"/>
      <c r="F17" s="9"/>
      <c r="G17" s="10"/>
      <c r="H17" s="11"/>
      <c r="I17" s="12"/>
      <c r="J17" s="616"/>
      <c r="K17" s="617"/>
      <c r="L17" s="576"/>
      <c r="M17" s="535"/>
      <c r="N17" s="535"/>
      <c r="O17" s="535"/>
      <c r="P17" s="535"/>
      <c r="Q17" s="535"/>
      <c r="R17" s="535"/>
      <c r="S17" s="535"/>
      <c r="T17" s="535"/>
      <c r="U17" s="535"/>
      <c r="V17" s="535"/>
      <c r="W17" s="535"/>
      <c r="X17" s="535"/>
      <c r="Y17" s="535"/>
      <c r="Z17" s="95"/>
    </row>
    <row r="18" spans="1:26" ht="21" hidden="1" customHeight="1">
      <c r="A18" s="445"/>
      <c r="B18" s="523"/>
      <c r="C18" s="13"/>
      <c r="D18" s="14"/>
      <c r="E18" s="15"/>
      <c r="F18" s="9"/>
      <c r="G18" s="16"/>
      <c r="H18" s="11"/>
      <c r="I18" s="12"/>
      <c r="J18" s="616"/>
      <c r="K18" s="617"/>
      <c r="L18" s="576"/>
      <c r="M18" s="535"/>
      <c r="N18" s="535"/>
      <c r="O18" s="535"/>
      <c r="P18" s="535"/>
      <c r="Q18" s="535"/>
      <c r="R18" s="535"/>
      <c r="S18" s="535"/>
      <c r="T18" s="535"/>
      <c r="U18" s="535"/>
      <c r="V18" s="535"/>
      <c r="W18" s="535"/>
      <c r="X18" s="535"/>
      <c r="Y18" s="535"/>
      <c r="Z18" s="95"/>
    </row>
    <row r="19" spans="1:26" ht="24" customHeight="1">
      <c r="A19" s="445" t="s">
        <v>15</v>
      </c>
      <c r="B19" s="568"/>
      <c r="C19" s="525">
        <f>IF(A139=1,IF(A73=1,C100,IF(A73=2,C101,IF(A73=3,C102,IF(A73=4,C103,IF(A73=5,C104,IF(A73=6,C105)))))),IF(A139=2,IF(A73=1,D100,IF(A73=2,D101,IF(A73=3,D102,IF(A73=4,D103,IF(A73=5,D104,IF(A73=6,D105)))))),IF(A139=3,IF(A73=1,E100,IF(A73=2,E101,IF(A73=3,E102,IF(A73=4,E103,IF(A73=5,E104,IF(A73=6,E105)))))))))</f>
        <v>3</v>
      </c>
      <c r="D19" s="526"/>
      <c r="E19" s="531"/>
      <c r="F19" s="570" t="s">
        <v>16</v>
      </c>
      <c r="G19" s="525" t="s">
        <v>17</v>
      </c>
      <c r="H19" s="563">
        <f>IF(A139=1,IF(B73=1,H100,IF(B73=2,H101,IF(B73=3,H102,IF(B73=4,H103,IF(B73=5,H104))))),IF(A139=2,IF(B73=1,I100,IF(B73=2,I101,IF(B73=3,I102,IF(B73=4,I103,IF(B73=5,I104))))),IF(A139=3,IF(B73=1,I99,IF(B73=2,I99,IF(B73=3,I99,IF(B73=4,I99,IF(B73=5,I99))))))))</f>
        <v>3</v>
      </c>
      <c r="I19" s="564"/>
      <c r="J19" s="610"/>
      <c r="K19" s="618"/>
      <c r="L19" s="576"/>
      <c r="M19" s="535"/>
      <c r="N19" s="535"/>
      <c r="O19" s="535"/>
      <c r="P19" s="535"/>
      <c r="Q19" s="535"/>
      <c r="R19" s="535"/>
      <c r="S19" s="535"/>
      <c r="T19" s="535"/>
      <c r="U19" s="535"/>
      <c r="V19" s="535"/>
      <c r="W19" s="535"/>
      <c r="X19" s="535"/>
      <c r="Y19" s="535"/>
      <c r="Z19" s="95"/>
    </row>
    <row r="20" spans="1:26" ht="16.5" hidden="1" customHeight="1">
      <c r="A20" s="445"/>
      <c r="B20" s="568"/>
      <c r="C20" s="527"/>
      <c r="D20" s="528"/>
      <c r="E20" s="532"/>
      <c r="F20" s="571"/>
      <c r="G20" s="527"/>
      <c r="H20" s="565"/>
      <c r="I20" s="566"/>
      <c r="J20" s="196"/>
      <c r="K20" s="114"/>
      <c r="L20" s="576"/>
      <c r="M20" s="535"/>
      <c r="N20" s="535"/>
      <c r="O20" s="535"/>
      <c r="P20" s="535"/>
      <c r="Q20" s="535"/>
      <c r="R20" s="535"/>
      <c r="S20" s="535"/>
      <c r="T20" s="535"/>
      <c r="U20" s="535"/>
      <c r="V20" s="535"/>
      <c r="W20" s="535"/>
      <c r="X20" s="535"/>
      <c r="Y20" s="535"/>
      <c r="Z20" s="95"/>
    </row>
    <row r="21" spans="1:26" ht="24.75" hidden="1" customHeight="1">
      <c r="A21" s="445"/>
      <c r="B21" s="568"/>
      <c r="C21" s="527"/>
      <c r="D21" s="528"/>
      <c r="E21" s="532"/>
      <c r="F21" s="571"/>
      <c r="G21" s="527"/>
      <c r="H21" s="565"/>
      <c r="I21" s="566"/>
      <c r="J21" s="196"/>
      <c r="K21" s="114"/>
      <c r="L21" s="576"/>
      <c r="M21" s="535"/>
      <c r="N21" s="535"/>
      <c r="O21" s="535"/>
      <c r="P21" s="535"/>
      <c r="Q21" s="535"/>
      <c r="R21" s="535"/>
      <c r="S21" s="535"/>
      <c r="T21" s="535"/>
      <c r="U21" s="535"/>
      <c r="V21" s="535"/>
      <c r="W21" s="535"/>
      <c r="X21" s="535"/>
      <c r="Y21" s="535"/>
      <c r="Z21" s="95"/>
    </row>
    <row r="22" spans="1:26" ht="30" hidden="1" customHeight="1">
      <c r="A22" s="445"/>
      <c r="B22" s="568"/>
      <c r="C22" s="527"/>
      <c r="D22" s="528"/>
      <c r="E22" s="532"/>
      <c r="F22" s="571"/>
      <c r="G22" s="527"/>
      <c r="H22" s="565"/>
      <c r="I22" s="566"/>
      <c r="J22" s="196"/>
      <c r="K22" s="114"/>
      <c r="L22" s="576"/>
      <c r="M22" s="535"/>
      <c r="N22" s="535"/>
      <c r="O22" s="535"/>
      <c r="P22" s="535"/>
      <c r="Q22" s="535"/>
      <c r="R22" s="535"/>
      <c r="S22" s="535"/>
      <c r="T22" s="535"/>
      <c r="U22" s="535"/>
      <c r="V22" s="535"/>
      <c r="W22" s="535"/>
      <c r="X22" s="535"/>
      <c r="Y22" s="535"/>
      <c r="Z22" s="95"/>
    </row>
    <row r="23" spans="1:26" ht="24.75" hidden="1" customHeight="1">
      <c r="A23" s="445"/>
      <c r="B23" s="568"/>
      <c r="C23" s="527"/>
      <c r="D23" s="528"/>
      <c r="E23" s="532"/>
      <c r="F23" s="571"/>
      <c r="G23" s="527"/>
      <c r="H23" s="565"/>
      <c r="I23" s="566"/>
      <c r="J23" s="196"/>
      <c r="K23" s="114"/>
      <c r="L23" s="576"/>
      <c r="M23" s="535"/>
      <c r="N23" s="535"/>
      <c r="O23" s="535"/>
      <c r="P23" s="535"/>
      <c r="Q23" s="535"/>
      <c r="R23" s="535"/>
      <c r="S23" s="535"/>
      <c r="T23" s="535"/>
      <c r="U23" s="535"/>
      <c r="V23" s="535"/>
      <c r="W23" s="535"/>
      <c r="X23" s="535"/>
      <c r="Y23" s="535"/>
      <c r="Z23" s="95"/>
    </row>
    <row r="24" spans="1:26" ht="4.5" customHeight="1" thickBot="1">
      <c r="A24" s="567"/>
      <c r="B24" s="569"/>
      <c r="C24" s="527"/>
      <c r="D24" s="528"/>
      <c r="E24" s="532"/>
      <c r="F24" s="572"/>
      <c r="G24" s="527"/>
      <c r="H24" s="573"/>
      <c r="I24" s="574"/>
      <c r="J24" s="518" t="s">
        <v>149</v>
      </c>
      <c r="K24" s="611">
        <v>1</v>
      </c>
      <c r="L24" s="576"/>
      <c r="M24" s="535"/>
      <c r="N24" s="535"/>
      <c r="O24" s="535"/>
      <c r="P24" s="535"/>
      <c r="Q24" s="535"/>
      <c r="R24" s="535"/>
      <c r="S24" s="535"/>
      <c r="T24" s="535"/>
      <c r="U24" s="535"/>
      <c r="V24" s="535"/>
      <c r="W24" s="535"/>
      <c r="X24" s="535"/>
      <c r="Y24" s="535"/>
      <c r="Z24" s="95"/>
    </row>
    <row r="25" spans="1:26" s="18" customFormat="1" ht="16.5" customHeight="1">
      <c r="A25" s="555" t="s">
        <v>18</v>
      </c>
      <c r="B25" s="531"/>
      <c r="C25" s="558">
        <f>IF(A139=1,IF(A74=1,C106,IF(A74=2,C107,IF(A74=3,C108,IF(A74=4,C109)))),IF(A139=2,IF(A74=1,D106,IF(A74=2,D107,IF(A74=3,D108,IF(A74=4,D109)))),IF(A139=3,IF(A74=1,E106,IF(A74=2,E107,IF(A74=3,E108,IF(A74=4,E109)))))))</f>
        <v>2</v>
      </c>
      <c r="D25" s="535"/>
      <c r="E25" s="559"/>
      <c r="F25" s="560" t="s">
        <v>18</v>
      </c>
      <c r="G25" s="525"/>
      <c r="H25" s="563">
        <f>IF(A139=1,IF(B74=1,H105,IF(B74=2,H106,IF(B74=3,H107,IF(B74=4,H108)))),IF(A139=2,IF(B74=1,0,IF(B74=2,0,IF(B74=3,0,IF(B74=4,0)))),IF(A139=3,IF(B74=1,0,IF(B74=2,0,IF(B74=3,0,IF(B74=4,0)))))))</f>
        <v>0</v>
      </c>
      <c r="I25" s="564"/>
      <c r="J25" s="616"/>
      <c r="K25" s="619"/>
      <c r="L25" s="576"/>
      <c r="M25" s="535"/>
      <c r="N25" s="535"/>
      <c r="O25" s="535"/>
      <c r="P25" s="535"/>
      <c r="Q25" s="535"/>
      <c r="R25" s="535"/>
      <c r="S25" s="535"/>
      <c r="T25" s="535"/>
      <c r="U25" s="535"/>
      <c r="V25" s="535"/>
      <c r="W25" s="535"/>
      <c r="X25" s="535"/>
      <c r="Y25" s="535"/>
      <c r="Z25" s="95"/>
    </row>
    <row r="26" spans="1:26" s="18" customFormat="1" ht="8.25" customHeight="1">
      <c r="A26" s="556"/>
      <c r="B26" s="532"/>
      <c r="C26" s="558"/>
      <c r="D26" s="535"/>
      <c r="E26" s="559"/>
      <c r="F26" s="561"/>
      <c r="G26" s="527"/>
      <c r="H26" s="565"/>
      <c r="I26" s="566"/>
      <c r="J26" s="610"/>
      <c r="K26" s="612"/>
      <c r="L26" s="576"/>
      <c r="M26" s="535"/>
      <c r="N26" s="535"/>
      <c r="O26" s="535"/>
      <c r="P26" s="535"/>
      <c r="Q26" s="535"/>
      <c r="R26" s="535"/>
      <c r="S26" s="535"/>
      <c r="T26" s="535"/>
      <c r="U26" s="535"/>
      <c r="V26" s="535"/>
      <c r="W26" s="535"/>
      <c r="X26" s="535"/>
      <c r="Y26" s="535"/>
      <c r="Z26" s="95"/>
    </row>
    <row r="27" spans="1:26" ht="16.5" hidden="1" customHeight="1">
      <c r="A27" s="556"/>
      <c r="B27" s="532"/>
      <c r="C27" s="558"/>
      <c r="D27" s="535"/>
      <c r="E27" s="559"/>
      <c r="F27" s="561"/>
      <c r="G27" s="527"/>
      <c r="H27" s="565"/>
      <c r="I27" s="566"/>
      <c r="J27" s="197"/>
      <c r="K27" s="115"/>
      <c r="L27" s="576"/>
      <c r="M27" s="535"/>
      <c r="N27" s="535"/>
      <c r="O27" s="535"/>
      <c r="P27" s="535"/>
      <c r="Q27" s="535"/>
      <c r="R27" s="535"/>
      <c r="S27" s="535"/>
      <c r="T27" s="535"/>
      <c r="U27" s="535"/>
      <c r="V27" s="535"/>
      <c r="W27" s="535"/>
      <c r="X27" s="535"/>
      <c r="Y27" s="535"/>
      <c r="Z27" s="95"/>
    </row>
    <row r="28" spans="1:26" ht="9.6" customHeight="1" thickBot="1">
      <c r="A28" s="557"/>
      <c r="B28" s="533"/>
      <c r="C28" s="558"/>
      <c r="D28" s="535"/>
      <c r="E28" s="559"/>
      <c r="F28" s="562"/>
      <c r="G28" s="529"/>
      <c r="H28" s="565"/>
      <c r="I28" s="566"/>
      <c r="J28" s="518" t="s">
        <v>139</v>
      </c>
      <c r="K28" s="611">
        <v>0</v>
      </c>
      <c r="L28" s="576"/>
      <c r="M28" s="535"/>
      <c r="N28" s="535"/>
      <c r="O28" s="535"/>
      <c r="P28" s="535"/>
      <c r="Q28" s="535"/>
      <c r="R28" s="535"/>
      <c r="S28" s="535"/>
      <c r="T28" s="535"/>
      <c r="U28" s="535"/>
      <c r="V28" s="535"/>
      <c r="W28" s="535"/>
      <c r="X28" s="535"/>
      <c r="Y28" s="535"/>
      <c r="Z28" s="95"/>
    </row>
    <row r="29" spans="1:26" ht="20.100000000000001" customHeight="1" thickBot="1">
      <c r="A29" s="545" t="s">
        <v>19</v>
      </c>
      <c r="B29" s="546"/>
      <c r="C29" s="547">
        <f>SUM(C8:E28)</f>
        <v>11</v>
      </c>
      <c r="D29" s="548"/>
      <c r="E29" s="549"/>
      <c r="F29" s="545" t="s">
        <v>19</v>
      </c>
      <c r="G29" s="546"/>
      <c r="H29" s="550">
        <f>SUM(H8:I28)</f>
        <v>4</v>
      </c>
      <c r="I29" s="551"/>
      <c r="J29" s="610"/>
      <c r="K29" s="612"/>
      <c r="L29" s="576"/>
      <c r="M29" s="535"/>
      <c r="N29" s="535"/>
      <c r="O29" s="535"/>
      <c r="P29" s="535"/>
      <c r="Q29" s="535"/>
      <c r="R29" s="535"/>
      <c r="S29" s="535"/>
      <c r="T29" s="535"/>
      <c r="U29" s="535"/>
      <c r="V29" s="535"/>
      <c r="W29" s="535"/>
      <c r="X29" s="535"/>
      <c r="Y29" s="535"/>
      <c r="Z29" s="95"/>
    </row>
    <row r="30" spans="1:26" ht="16.5" customHeight="1" thickBot="1">
      <c r="A30" s="552" t="s">
        <v>20</v>
      </c>
      <c r="B30" s="553"/>
      <c r="C30" s="19"/>
      <c r="D30" s="19"/>
      <c r="E30" s="20"/>
      <c r="F30" s="554" t="s">
        <v>21</v>
      </c>
      <c r="G30" s="553"/>
      <c r="H30" s="21"/>
      <c r="I30" s="21"/>
      <c r="J30" s="445" t="s">
        <v>104</v>
      </c>
      <c r="K30" s="615"/>
      <c r="L30" s="576"/>
      <c r="M30" s="535"/>
      <c r="N30" s="535"/>
      <c r="O30" s="535"/>
      <c r="P30" s="535"/>
      <c r="Q30" s="535"/>
      <c r="R30" s="535"/>
      <c r="S30" s="535"/>
      <c r="T30" s="535"/>
      <c r="U30" s="535"/>
      <c r="V30" s="535"/>
      <c r="W30" s="535"/>
      <c r="X30" s="535"/>
      <c r="Y30" s="535"/>
      <c r="Z30" s="95"/>
    </row>
    <row r="31" spans="1:26" ht="16.5" customHeight="1">
      <c r="A31" s="394" t="s">
        <v>22</v>
      </c>
      <c r="B31" s="522"/>
      <c r="C31" s="525">
        <f>IF(A139=1,IF(A76=1,C112,IF(A76=2,C113,IF(A76=3,C114,IF(A76=4,C115,IF(A76=5,C116))))),IF(A139=2,IF(A76=1,D112,IF(A76=2,D113,IF(A76=3,D114,IF(A76=4,D115,IF(A76=5,D116))))),IF(A139=3,IF(A76=1,E112,IF(A76=2,E113,IF(A76=3,E114,IF(A76=4,E115,IF(A76=5,E116))))))))</f>
        <v>2</v>
      </c>
      <c r="D31" s="526"/>
      <c r="E31" s="526"/>
      <c r="F31" s="502" t="s">
        <v>12</v>
      </c>
      <c r="G31" s="531"/>
      <c r="H31" s="525">
        <f>IF(A139=1,IF(B76=1,H112,IF(B76=2,H113,IF(B76=3,H114,IF(B76=4,H115)))),IF(A139=2,IF(B76=1,0,IF(B76=2,0,IF(B76=3,0,IF(B76=4,0)))),IF(A139=3,IF(B76=1,0,IF(B76=2,0,IF(B76=3,0,IF(B76=4,0)))))))</f>
        <v>1</v>
      </c>
      <c r="I31" s="526"/>
      <c r="J31" s="445"/>
      <c r="K31" s="615"/>
      <c r="L31" s="576"/>
      <c r="M31" s="535"/>
      <c r="N31" s="535"/>
      <c r="O31" s="535"/>
      <c r="P31" s="535"/>
      <c r="Q31" s="535"/>
      <c r="R31" s="535"/>
      <c r="S31" s="535"/>
      <c r="T31" s="535"/>
      <c r="U31" s="535"/>
      <c r="V31" s="535"/>
      <c r="W31" s="535"/>
      <c r="X31" s="535"/>
      <c r="Y31" s="535"/>
      <c r="Z31" s="95"/>
    </row>
    <row r="32" spans="1:26" ht="3.75" customHeight="1">
      <c r="A32" s="426"/>
      <c r="B32" s="523"/>
      <c r="C32" s="527"/>
      <c r="D32" s="528"/>
      <c r="E32" s="528"/>
      <c r="F32" s="502"/>
      <c r="G32" s="532"/>
      <c r="H32" s="527"/>
      <c r="I32" s="528"/>
      <c r="J32" s="518" t="s">
        <v>140</v>
      </c>
      <c r="K32" s="611">
        <v>5</v>
      </c>
      <c r="L32" s="576"/>
      <c r="M32" s="535"/>
      <c r="N32" s="535"/>
      <c r="O32" s="535"/>
      <c r="P32" s="535"/>
      <c r="Q32" s="535"/>
      <c r="R32" s="535"/>
      <c r="S32" s="535"/>
      <c r="T32" s="535"/>
      <c r="U32" s="535"/>
      <c r="V32" s="535"/>
      <c r="W32" s="535"/>
      <c r="X32" s="535"/>
      <c r="Y32" s="535"/>
      <c r="Z32" s="95"/>
    </row>
    <row r="33" spans="1:35" ht="16.5" hidden="1" customHeight="1">
      <c r="A33" s="426"/>
      <c r="B33" s="523"/>
      <c r="C33" s="527"/>
      <c r="D33" s="528"/>
      <c r="E33" s="528"/>
      <c r="F33" s="502"/>
      <c r="G33" s="532"/>
      <c r="H33" s="527"/>
      <c r="I33" s="528"/>
      <c r="J33" s="616"/>
      <c r="K33" s="619"/>
      <c r="L33" s="576"/>
      <c r="M33" s="535"/>
      <c r="N33" s="535"/>
      <c r="O33" s="535"/>
      <c r="P33" s="535"/>
      <c r="Q33" s="535"/>
      <c r="R33" s="535"/>
      <c r="S33" s="535"/>
      <c r="T33" s="535"/>
      <c r="U33" s="535"/>
      <c r="V33" s="535"/>
      <c r="W33" s="535"/>
      <c r="X33" s="535"/>
      <c r="Y33" s="535"/>
      <c r="Z33" s="95"/>
    </row>
    <row r="34" spans="1:35" ht="16.5" hidden="1" customHeight="1">
      <c r="A34" s="426"/>
      <c r="B34" s="523"/>
      <c r="C34" s="527"/>
      <c r="D34" s="528"/>
      <c r="E34" s="528"/>
      <c r="F34" s="502"/>
      <c r="G34" s="532"/>
      <c r="H34" s="527"/>
      <c r="I34" s="528"/>
      <c r="J34" s="616"/>
      <c r="K34" s="619"/>
      <c r="L34" s="576"/>
      <c r="M34" s="535"/>
      <c r="N34" s="535"/>
      <c r="O34" s="535"/>
      <c r="P34" s="535"/>
      <c r="Q34" s="535"/>
      <c r="R34" s="535"/>
      <c r="S34" s="535"/>
      <c r="T34" s="535"/>
      <c r="U34" s="535"/>
      <c r="V34" s="535"/>
      <c r="W34" s="535"/>
      <c r="X34" s="535"/>
      <c r="Y34" s="535"/>
      <c r="Z34" s="95"/>
    </row>
    <row r="35" spans="1:35" ht="14.45" customHeight="1" thickBot="1">
      <c r="A35" s="427"/>
      <c r="B35" s="524"/>
      <c r="C35" s="529"/>
      <c r="D35" s="530"/>
      <c r="E35" s="530"/>
      <c r="F35" s="502"/>
      <c r="G35" s="542"/>
      <c r="H35" s="543"/>
      <c r="I35" s="544"/>
      <c r="J35" s="616"/>
      <c r="K35" s="619"/>
      <c r="L35" s="576"/>
      <c r="M35" s="535"/>
      <c r="N35" s="535"/>
      <c r="O35" s="535"/>
      <c r="P35" s="535"/>
      <c r="Q35" s="535"/>
      <c r="R35" s="535"/>
      <c r="S35" s="535"/>
      <c r="T35" s="535"/>
      <c r="U35" s="535"/>
      <c r="V35" s="535"/>
      <c r="W35" s="535"/>
      <c r="X35" s="535"/>
      <c r="Y35" s="535"/>
      <c r="Z35" s="95"/>
    </row>
    <row r="36" spans="1:35" ht="21.75" customHeight="1">
      <c r="A36" s="426" t="s">
        <v>23</v>
      </c>
      <c r="B36" s="522"/>
      <c r="C36" s="525">
        <f>IF(A139=1,IF(A77=1,C117,IF(A77=2,C118,IF(A77=3,C119,IF(A77=4,C120,IF(A77=5,C121))))),IF(A139=2,IF(A77=1,D117,IF(A77=2,D118,IF(A77=3,D119,IF(A77=4,D120,IF(A77=5,D121))))),IF(A139=3,IF(A77=1,E117,IF(A77=2,E118,IF(A77=3,E119,IF(A77=4,E120,IF(A77=5,E121))))))))</f>
        <v>0</v>
      </c>
      <c r="D36" s="526"/>
      <c r="E36" s="526"/>
      <c r="F36" s="502" t="s">
        <v>14</v>
      </c>
      <c r="G36" s="539"/>
      <c r="H36" s="540">
        <f>IF(A139=1,IF(B77=1,H116,IF(B77=2,H117,IF(B77=3,H118,IF(B77=4,H119,IF(B77=5,H120,IF(B77=6,H121)))))),IF(A139=2,IF(B77=1,0,IF(B77=2,I94,IF(B77=3,I94,IF(B77=4,I94,IF(B77=5,I94,IF(B77=6,I94)))))),IF(A139=3,IF(B77=1,I94,IF(B77=2,I94,IF(B77=3,I94,IF(B77=4,I94,IF(B77=5,I94,IF(B77=6,I94)))))))))</f>
        <v>0</v>
      </c>
      <c r="I36" s="541"/>
      <c r="J36" s="610"/>
      <c r="K36" s="612"/>
      <c r="L36" s="576"/>
      <c r="M36" s="535"/>
      <c r="N36" s="535"/>
      <c r="O36" s="535"/>
      <c r="P36" s="535"/>
      <c r="Q36" s="535"/>
      <c r="R36" s="535"/>
      <c r="S36" s="535"/>
      <c r="T36" s="535"/>
      <c r="U36" s="535"/>
      <c r="V36" s="535"/>
      <c r="W36" s="535"/>
      <c r="X36" s="535"/>
      <c r="Y36" s="535"/>
      <c r="Z36" s="95"/>
    </row>
    <row r="37" spans="1:35" ht="11.25" customHeight="1" thickBot="1">
      <c r="A37" s="426"/>
      <c r="B37" s="523"/>
      <c r="C37" s="527"/>
      <c r="D37" s="528"/>
      <c r="E37" s="528"/>
      <c r="F37" s="502"/>
      <c r="G37" s="532"/>
      <c r="H37" s="527"/>
      <c r="I37" s="528"/>
      <c r="J37" s="605" t="s">
        <v>95</v>
      </c>
      <c r="K37" s="606"/>
      <c r="L37" s="576"/>
      <c r="M37" s="535"/>
      <c r="N37" s="535"/>
      <c r="O37" s="535"/>
      <c r="P37" s="535"/>
      <c r="Q37" s="535"/>
      <c r="R37" s="535"/>
      <c r="S37" s="535"/>
      <c r="T37" s="535"/>
      <c r="U37" s="535"/>
      <c r="V37" s="535"/>
      <c r="W37" s="535"/>
      <c r="X37" s="535"/>
      <c r="Y37" s="535"/>
      <c r="Z37" s="95"/>
    </row>
    <row r="38" spans="1:35" ht="16.5" hidden="1" customHeight="1">
      <c r="A38" s="426"/>
      <c r="B38" s="523"/>
      <c r="C38" s="527"/>
      <c r="D38" s="528"/>
      <c r="E38" s="528"/>
      <c r="F38" s="502"/>
      <c r="G38" s="532"/>
      <c r="H38" s="527"/>
      <c r="I38" s="528"/>
      <c r="J38" s="561"/>
      <c r="K38" s="607"/>
      <c r="L38" s="576"/>
      <c r="M38" s="535"/>
      <c r="N38" s="535"/>
      <c r="O38" s="535"/>
      <c r="P38" s="535"/>
      <c r="Q38" s="535"/>
      <c r="R38" s="535"/>
      <c r="S38" s="535"/>
      <c r="T38" s="535"/>
      <c r="U38" s="535"/>
      <c r="V38" s="535"/>
      <c r="W38" s="535"/>
      <c r="X38" s="535"/>
      <c r="Y38" s="535"/>
      <c r="Z38" s="95"/>
    </row>
    <row r="39" spans="1:35" ht="16.5" hidden="1" customHeight="1">
      <c r="A39" s="426"/>
      <c r="B39" s="523"/>
      <c r="C39" s="527"/>
      <c r="D39" s="528"/>
      <c r="E39" s="528"/>
      <c r="F39" s="502"/>
      <c r="G39" s="532"/>
      <c r="H39" s="527"/>
      <c r="I39" s="528"/>
      <c r="J39" s="561"/>
      <c r="K39" s="607"/>
      <c r="L39" s="576"/>
      <c r="M39" s="535"/>
      <c r="N39" s="535"/>
      <c r="O39" s="535"/>
      <c r="P39" s="535"/>
      <c r="Q39" s="535"/>
      <c r="R39" s="535"/>
      <c r="S39" s="535"/>
      <c r="T39" s="535"/>
      <c r="U39" s="535"/>
      <c r="V39" s="535"/>
      <c r="W39" s="535"/>
      <c r="X39" s="535"/>
      <c r="Y39" s="535"/>
      <c r="Z39" s="95"/>
    </row>
    <row r="40" spans="1:35" ht="16.5" hidden="1" customHeight="1">
      <c r="A40" s="426"/>
      <c r="B40" s="524"/>
      <c r="C40" s="529"/>
      <c r="D40" s="530"/>
      <c r="E40" s="530"/>
      <c r="F40" s="502"/>
      <c r="G40" s="533"/>
      <c r="H40" s="529"/>
      <c r="I40" s="530"/>
      <c r="J40" s="561"/>
      <c r="K40" s="607"/>
      <c r="L40" s="576"/>
      <c r="M40" s="535"/>
      <c r="N40" s="535"/>
      <c r="O40" s="535"/>
      <c r="P40" s="535"/>
      <c r="Q40" s="535"/>
      <c r="R40" s="535"/>
      <c r="S40" s="535"/>
      <c r="T40" s="535"/>
      <c r="U40" s="535"/>
      <c r="V40" s="535"/>
      <c r="W40" s="535"/>
      <c r="X40" s="535"/>
      <c r="Y40" s="535"/>
      <c r="Z40" s="95"/>
    </row>
    <row r="41" spans="1:35" ht="16.5" customHeight="1">
      <c r="A41" s="394" t="s">
        <v>24</v>
      </c>
      <c r="B41" s="522"/>
      <c r="C41" s="525">
        <f>IF(A139=1,IF(A78=1,C122,IF(A78=2,C123,IF(A78=3,C124,IF(A78=4,C125,IF(A78=5,C126,IF(A78=6,C127,IF(A78=7,C128))))))),IF(A139=2,IF(A78=1,D122,IF(A78=2,D123,IF(A78=3,D124,IF(A78=4,D125,IF(A78=5,D126,IF(A78=6,D127,IF(A78=7,D128))))))),IF(A139=3,IF(A78=1,E122,IF(A78=2,E123,IF(A78=3,E124,IF(A78=4,E125,IF(A78=5,E126,IF(A78=6,E127,IF(A78=7,E128))))))))))</f>
        <v>2</v>
      </c>
      <c r="D41" s="526"/>
      <c r="E41" s="526"/>
      <c r="F41" s="502" t="s">
        <v>16</v>
      </c>
      <c r="G41" s="531"/>
      <c r="H41" s="525">
        <f>IF(A139=1,IF(B78=1,H122,IF(B78=2,H123,IF(B78=3,H124,IF(B78=4,H125,IF(B78=5,H126))))),IF(A139=2,IF(B78=1,I122,IF(B78=2,I123,IF(B78=3,I124,IF(B78=4,I125,IF(B78=5,I126))))),IF(A139=3,IF(B78=1,I99,IF(B78=2,I99,IF(B78=3,I99,IF(B78=4,I99,IF(B78=5,I99))))))))</f>
        <v>2</v>
      </c>
      <c r="I41" s="526"/>
      <c r="J41" s="608"/>
      <c r="K41" s="609"/>
      <c r="L41" s="576"/>
      <c r="M41" s="535"/>
      <c r="N41" s="535"/>
      <c r="O41" s="535"/>
      <c r="P41" s="535"/>
      <c r="Q41" s="535"/>
      <c r="R41" s="535"/>
      <c r="S41" s="535"/>
      <c r="T41" s="535"/>
      <c r="U41" s="535"/>
      <c r="V41" s="535"/>
      <c r="W41" s="535"/>
      <c r="X41" s="535"/>
      <c r="Y41" s="535"/>
      <c r="Z41" s="95"/>
      <c r="AI41" s="117" t="s">
        <v>30</v>
      </c>
    </row>
    <row r="42" spans="1:35" ht="18" customHeight="1">
      <c r="A42" s="426"/>
      <c r="B42" s="523"/>
      <c r="C42" s="527"/>
      <c r="D42" s="528"/>
      <c r="E42" s="528"/>
      <c r="F42" s="502"/>
      <c r="G42" s="532"/>
      <c r="H42" s="527"/>
      <c r="I42" s="528"/>
      <c r="J42" s="518" t="s">
        <v>96</v>
      </c>
      <c r="K42" s="611"/>
      <c r="L42" s="576"/>
      <c r="M42" s="535"/>
      <c r="N42" s="535"/>
      <c r="O42" s="535"/>
      <c r="P42" s="535"/>
      <c r="Q42" s="535"/>
      <c r="R42" s="535"/>
      <c r="S42" s="535"/>
      <c r="T42" s="535"/>
      <c r="U42" s="535"/>
      <c r="V42" s="535"/>
      <c r="W42" s="535"/>
      <c r="X42" s="535"/>
      <c r="Y42" s="535"/>
      <c r="Z42" s="95"/>
      <c r="AI42" s="117" t="s">
        <v>31</v>
      </c>
    </row>
    <row r="43" spans="1:35" ht="3.75" customHeight="1" thickBot="1">
      <c r="A43" s="426"/>
      <c r="B43" s="523"/>
      <c r="C43" s="527"/>
      <c r="D43" s="528"/>
      <c r="E43" s="528"/>
      <c r="F43" s="502"/>
      <c r="G43" s="532"/>
      <c r="H43" s="527"/>
      <c r="I43" s="528"/>
      <c r="J43" s="610"/>
      <c r="K43" s="612"/>
      <c r="L43" s="576"/>
      <c r="M43" s="535"/>
      <c r="N43" s="535"/>
      <c r="O43" s="535"/>
      <c r="P43" s="535"/>
      <c r="Q43" s="535"/>
      <c r="R43" s="535"/>
      <c r="S43" s="535"/>
      <c r="T43" s="535"/>
      <c r="U43" s="535"/>
      <c r="V43" s="535"/>
      <c r="W43" s="535"/>
      <c r="X43" s="535"/>
      <c r="Y43" s="535"/>
      <c r="Z43" s="95"/>
    </row>
    <row r="44" spans="1:35" ht="16.5" hidden="1" customHeight="1">
      <c r="A44" s="426"/>
      <c r="B44" s="523"/>
      <c r="C44" s="527"/>
      <c r="D44" s="528"/>
      <c r="E44" s="528"/>
      <c r="F44" s="502"/>
      <c r="G44" s="532"/>
      <c r="H44" s="527"/>
      <c r="I44" s="528"/>
      <c r="J44" s="7"/>
      <c r="K44" s="8"/>
      <c r="L44" s="576"/>
      <c r="M44" s="535"/>
      <c r="N44" s="535"/>
      <c r="O44" s="535"/>
      <c r="P44" s="535"/>
      <c r="Q44" s="535"/>
      <c r="R44" s="535"/>
      <c r="S44" s="535"/>
      <c r="T44" s="535"/>
      <c r="U44" s="535"/>
      <c r="V44" s="535"/>
      <c r="W44" s="535"/>
      <c r="X44" s="535"/>
      <c r="Y44" s="535"/>
      <c r="Z44" s="95"/>
    </row>
    <row r="45" spans="1:35" ht="30" hidden="1" customHeight="1">
      <c r="A45" s="426"/>
      <c r="B45" s="523"/>
      <c r="C45" s="527"/>
      <c r="D45" s="528"/>
      <c r="E45" s="528"/>
      <c r="F45" s="502"/>
      <c r="G45" s="533"/>
      <c r="H45" s="529"/>
      <c r="I45" s="530"/>
      <c r="J45" s="7"/>
      <c r="K45" s="8"/>
      <c r="L45" s="576"/>
      <c r="M45" s="535"/>
      <c r="N45" s="535"/>
      <c r="O45" s="535"/>
      <c r="P45" s="535"/>
      <c r="Q45" s="535"/>
      <c r="R45" s="535"/>
      <c r="S45" s="535"/>
      <c r="T45" s="535"/>
      <c r="U45" s="535"/>
      <c r="V45" s="535"/>
      <c r="W45" s="535"/>
      <c r="X45" s="535"/>
      <c r="Y45" s="535"/>
      <c r="Z45" s="95"/>
    </row>
    <row r="46" spans="1:35" ht="21.75" customHeight="1">
      <c r="A46" s="394" t="s">
        <v>25</v>
      </c>
      <c r="B46" s="522"/>
      <c r="C46" s="525">
        <f>IF(A139=1,IF(A79=1,C129,IF(A79=2,C130,IF(A79=3,C131,IF(A79=4,C132)))),IF(A139=2,IF(A79=1,D129,IF(A79=2,D130,IF(A79=3,D131,IF(A79=4,D132)))),IF(A139=3,IF(A79=1,E129,IF(A79=2,E130,IF(A79=3,E131,IF(A79=4,E132)))))))</f>
        <v>0</v>
      </c>
      <c r="D46" s="526"/>
      <c r="E46" s="526"/>
      <c r="F46" s="502" t="s">
        <v>18</v>
      </c>
      <c r="G46" s="531"/>
      <c r="H46" s="525">
        <f>IF(A139=1,IF(B79=1,H127,IF(B79=2,H128,IF(B79=3,H129,IF(B79=4,H130)))),IF(A139=2,IF(B79=1,0,IF(B79=2,0,IF(B79=3,0,IF(B79=4,0)))),IF(A139=3,IF(B79=1,0,IF(B79=2,0,IF(B79=3,0,IF(B79=4,0)))))))</f>
        <v>0</v>
      </c>
      <c r="I46" s="526"/>
      <c r="J46" s="518" t="s">
        <v>100</v>
      </c>
      <c r="K46" s="611"/>
      <c r="L46" s="576"/>
      <c r="M46" s="535"/>
      <c r="N46" s="535"/>
      <c r="O46" s="535"/>
      <c r="P46" s="535"/>
      <c r="Q46" s="535"/>
      <c r="R46" s="535"/>
      <c r="S46" s="535"/>
      <c r="T46" s="535"/>
      <c r="U46" s="535"/>
      <c r="V46" s="535"/>
      <c r="W46" s="535"/>
      <c r="X46" s="535"/>
      <c r="Y46" s="535"/>
      <c r="Z46" s="95"/>
    </row>
    <row r="47" spans="1:35" ht="2.25" hidden="1" customHeight="1">
      <c r="A47" s="426"/>
      <c r="B47" s="523"/>
      <c r="C47" s="527"/>
      <c r="D47" s="528"/>
      <c r="E47" s="528"/>
      <c r="F47" s="502"/>
      <c r="G47" s="532"/>
      <c r="H47" s="527"/>
      <c r="I47" s="528"/>
      <c r="J47" s="610"/>
      <c r="K47" s="612"/>
      <c r="L47" s="576"/>
      <c r="M47" s="535"/>
      <c r="N47" s="535"/>
      <c r="O47" s="535"/>
      <c r="P47" s="535"/>
      <c r="Q47" s="535"/>
      <c r="R47" s="535"/>
      <c r="S47" s="535"/>
      <c r="T47" s="535"/>
      <c r="U47" s="535"/>
      <c r="V47" s="535"/>
      <c r="W47" s="535"/>
      <c r="X47" s="535"/>
      <c r="Y47" s="535"/>
      <c r="Z47" s="95"/>
    </row>
    <row r="48" spans="1:35" ht="16.5" hidden="1" customHeight="1">
      <c r="A48" s="426"/>
      <c r="B48" s="523"/>
      <c r="C48" s="527"/>
      <c r="D48" s="528"/>
      <c r="E48" s="528"/>
      <c r="F48" s="502"/>
      <c r="G48" s="532"/>
      <c r="H48" s="527"/>
      <c r="I48" s="528"/>
      <c r="J48" s="197"/>
      <c r="K48" s="115"/>
      <c r="L48" s="576"/>
      <c r="M48" s="535"/>
      <c r="N48" s="535"/>
      <c r="O48" s="535"/>
      <c r="P48" s="535"/>
      <c r="Q48" s="535"/>
      <c r="R48" s="535"/>
      <c r="S48" s="535"/>
      <c r="T48" s="535"/>
      <c r="U48" s="535"/>
      <c r="V48" s="535"/>
      <c r="W48" s="535"/>
      <c r="X48" s="535"/>
      <c r="Y48" s="535"/>
      <c r="Z48" s="95"/>
    </row>
    <row r="49" spans="1:26" ht="22.9" customHeight="1" thickBot="1">
      <c r="A49" s="427"/>
      <c r="B49" s="524"/>
      <c r="C49" s="529"/>
      <c r="D49" s="530"/>
      <c r="E49" s="530"/>
      <c r="F49" s="502"/>
      <c r="G49" s="533"/>
      <c r="H49" s="529"/>
      <c r="I49" s="530"/>
      <c r="J49" s="196" t="s">
        <v>141</v>
      </c>
      <c r="K49" s="115"/>
      <c r="L49" s="576"/>
      <c r="M49" s="535"/>
      <c r="N49" s="535"/>
      <c r="O49" s="535"/>
      <c r="P49" s="535"/>
      <c r="Q49" s="535"/>
      <c r="R49" s="535"/>
      <c r="S49" s="535"/>
      <c r="T49" s="535"/>
      <c r="U49" s="535"/>
      <c r="V49" s="535"/>
      <c r="W49" s="535"/>
      <c r="X49" s="535"/>
      <c r="Y49" s="535"/>
      <c r="Z49" s="95"/>
    </row>
    <row r="50" spans="1:26" ht="22.9" customHeight="1" thickBot="1">
      <c r="A50" s="429" t="s">
        <v>19</v>
      </c>
      <c r="B50" s="536"/>
      <c r="C50" s="500">
        <f>SUM(C31:E49)</f>
        <v>4</v>
      </c>
      <c r="D50" s="501"/>
      <c r="E50" s="537"/>
      <c r="F50" s="538" t="s">
        <v>19</v>
      </c>
      <c r="G50" s="430"/>
      <c r="H50" s="500">
        <f>SUM(H31:I49)</f>
        <v>3</v>
      </c>
      <c r="I50" s="501"/>
      <c r="J50" s="198" t="s">
        <v>142</v>
      </c>
      <c r="K50" s="115"/>
      <c r="L50" s="576"/>
      <c r="M50" s="535"/>
      <c r="N50" s="535"/>
      <c r="O50" s="535"/>
      <c r="P50" s="535"/>
      <c r="Q50" s="535"/>
      <c r="R50" s="535"/>
      <c r="S50" s="535"/>
      <c r="T50" s="535"/>
      <c r="U50" s="535"/>
      <c r="V50" s="535"/>
      <c r="W50" s="535"/>
      <c r="X50" s="535"/>
      <c r="Y50" s="535"/>
      <c r="Z50" s="95"/>
    </row>
    <row r="51" spans="1:26" ht="22.15" customHeight="1">
      <c r="A51" s="445"/>
      <c r="B51" s="502"/>
      <c r="C51" s="502"/>
      <c r="D51" s="502"/>
      <c r="E51" s="502"/>
      <c r="F51" s="502"/>
      <c r="G51" s="502"/>
      <c r="H51" s="502"/>
      <c r="I51" s="503"/>
      <c r="J51" s="196" t="s">
        <v>144</v>
      </c>
      <c r="K51" s="115"/>
      <c r="L51" s="576"/>
      <c r="M51" s="535"/>
      <c r="N51" s="535"/>
      <c r="O51" s="535"/>
      <c r="P51" s="535"/>
      <c r="Q51" s="535"/>
      <c r="R51" s="535"/>
      <c r="S51" s="535"/>
      <c r="T51" s="535"/>
      <c r="U51" s="535"/>
      <c r="V51" s="535"/>
      <c r="W51" s="535"/>
      <c r="X51" s="535"/>
      <c r="Y51" s="535"/>
      <c r="Z51" s="95"/>
    </row>
    <row r="52" spans="1:26" ht="21.6" customHeight="1" thickBot="1">
      <c r="A52" s="504" t="s">
        <v>134</v>
      </c>
      <c r="B52" s="505"/>
      <c r="C52" s="502" t="s">
        <v>26</v>
      </c>
      <c r="D52" s="502"/>
      <c r="E52" s="502"/>
      <c r="F52" s="506" t="s">
        <v>27</v>
      </c>
      <c r="G52" s="506"/>
      <c r="H52" s="508">
        <f>SUM(C29+C50+C56+H50+H29)</f>
        <v>22</v>
      </c>
      <c r="I52" s="509"/>
      <c r="J52" s="198" t="s">
        <v>145</v>
      </c>
      <c r="K52" s="116"/>
      <c r="L52" s="576"/>
      <c r="M52" s="535"/>
      <c r="N52" s="535"/>
      <c r="O52" s="535"/>
      <c r="P52" s="535"/>
      <c r="Q52" s="535"/>
      <c r="R52" s="535"/>
      <c r="S52" s="535"/>
      <c r="T52" s="535"/>
      <c r="U52" s="535"/>
      <c r="V52" s="535"/>
      <c r="W52" s="535"/>
      <c r="X52" s="535"/>
      <c r="Y52" s="535"/>
      <c r="Z52" s="95"/>
    </row>
    <row r="53" spans="1:26" ht="26.45" customHeight="1" thickBot="1">
      <c r="A53" s="513" t="s">
        <v>8</v>
      </c>
      <c r="B53" s="514"/>
      <c r="C53" s="534"/>
      <c r="D53" s="476"/>
      <c r="E53" s="477"/>
      <c r="F53" s="506"/>
      <c r="G53" s="506"/>
      <c r="H53" s="508"/>
      <c r="I53" s="510"/>
      <c r="J53" s="198" t="s">
        <v>146</v>
      </c>
      <c r="K53" s="116"/>
      <c r="L53" s="576"/>
      <c r="M53" s="535"/>
      <c r="N53" s="535"/>
      <c r="O53" s="535"/>
      <c r="P53" s="535"/>
      <c r="Q53" s="535"/>
      <c r="R53" s="535"/>
      <c r="S53" s="535"/>
      <c r="T53" s="535"/>
      <c r="U53" s="535"/>
      <c r="V53" s="535"/>
      <c r="W53" s="535"/>
      <c r="X53" s="535"/>
      <c r="Y53" s="535"/>
      <c r="Z53" s="95"/>
    </row>
    <row r="54" spans="1:26" ht="30.6" customHeight="1">
      <c r="A54" s="445" t="s">
        <v>28</v>
      </c>
      <c r="B54" s="5"/>
      <c r="C54" s="535">
        <f>IF(A139=3,IF(F71=1,N90,IF(F71=2,N91,IF(F71=3,N92,IF(F71=4,N93,IF(F71=5,C116))))),0)</f>
        <v>0</v>
      </c>
      <c r="D54" s="535"/>
      <c r="E54" s="535"/>
      <c r="F54" s="506"/>
      <c r="G54" s="506"/>
      <c r="H54" s="508"/>
      <c r="I54" s="510"/>
      <c r="J54" s="605" t="s">
        <v>147</v>
      </c>
      <c r="K54" s="606"/>
      <c r="L54" s="576"/>
      <c r="M54" s="535"/>
      <c r="N54" s="535"/>
      <c r="O54" s="535"/>
      <c r="P54" s="535"/>
      <c r="Q54" s="535"/>
      <c r="R54" s="535"/>
      <c r="S54" s="535"/>
      <c r="T54" s="535"/>
      <c r="U54" s="535"/>
      <c r="V54" s="535"/>
      <c r="W54" s="535"/>
      <c r="X54" s="535"/>
      <c r="Y54" s="535"/>
      <c r="Z54" s="95"/>
    </row>
    <row r="55" spans="1:26" ht="28.9" customHeight="1">
      <c r="A55" s="445"/>
      <c r="B55" s="23" t="s">
        <v>29</v>
      </c>
      <c r="C55" s="535">
        <f>IF(A139=3,IF(G77=1,N94,IF(G77=2,0)),0)</f>
        <v>0</v>
      </c>
      <c r="D55" s="535"/>
      <c r="E55" s="535"/>
      <c r="F55" s="506"/>
      <c r="G55" s="506"/>
      <c r="H55" s="508"/>
      <c r="I55" s="510"/>
      <c r="J55" s="518" t="s">
        <v>143</v>
      </c>
      <c r="K55" s="520">
        <v>3</v>
      </c>
      <c r="L55" s="576"/>
      <c r="M55" s="535"/>
      <c r="N55" s="535"/>
      <c r="O55" s="535"/>
      <c r="P55" s="535"/>
      <c r="Q55" s="535"/>
      <c r="R55" s="535"/>
      <c r="S55" s="535"/>
      <c r="T55" s="535"/>
      <c r="U55" s="535"/>
      <c r="V55" s="535"/>
      <c r="W55" s="535"/>
      <c r="X55" s="535"/>
      <c r="Y55" s="535"/>
      <c r="Z55" s="95"/>
    </row>
    <row r="56" spans="1:26" ht="19.899999999999999" customHeight="1" thickBot="1">
      <c r="A56" s="515" t="s">
        <v>19</v>
      </c>
      <c r="B56" s="516"/>
      <c r="C56" s="517">
        <f>C54+C55</f>
        <v>0</v>
      </c>
      <c r="D56" s="517"/>
      <c r="E56" s="517"/>
      <c r="F56" s="507"/>
      <c r="G56" s="507"/>
      <c r="H56" s="511"/>
      <c r="I56" s="512"/>
      <c r="J56" s="519"/>
      <c r="K56" s="521"/>
      <c r="L56" s="576"/>
      <c r="M56" s="535"/>
      <c r="N56" s="535"/>
      <c r="O56" s="535"/>
      <c r="P56" s="535"/>
      <c r="Q56" s="535"/>
      <c r="R56" s="535"/>
      <c r="S56" s="535"/>
      <c r="T56" s="535"/>
      <c r="U56" s="535"/>
      <c r="V56" s="535"/>
      <c r="W56" s="535"/>
      <c r="X56" s="535"/>
      <c r="Y56" s="535"/>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1</v>
      </c>
    </row>
    <row r="73" spans="1:7" hidden="1">
      <c r="A73" s="1">
        <v>2</v>
      </c>
      <c r="B73" s="1">
        <v>2</v>
      </c>
    </row>
    <row r="74" spans="1:7" hidden="1">
      <c r="A74" s="1">
        <v>2</v>
      </c>
      <c r="B74" s="1">
        <v>1</v>
      </c>
      <c r="G74" s="1" t="s">
        <v>30</v>
      </c>
    </row>
    <row r="75" spans="1:7" hidden="1">
      <c r="G75" s="1" t="s">
        <v>31</v>
      </c>
    </row>
    <row r="76" spans="1:7" hidden="1">
      <c r="A76" s="1">
        <v>2</v>
      </c>
      <c r="B76" s="1">
        <v>2</v>
      </c>
    </row>
    <row r="77" spans="1:7" hidden="1">
      <c r="A77" s="1">
        <v>1</v>
      </c>
      <c r="B77" s="1">
        <v>1</v>
      </c>
      <c r="G77" s="1">
        <v>1</v>
      </c>
    </row>
    <row r="78" spans="1:7" hidden="1">
      <c r="A78" s="1">
        <v>2</v>
      </c>
      <c r="B78" s="1">
        <v>2</v>
      </c>
    </row>
    <row r="79" spans="1:7" hidden="1">
      <c r="A79" s="1">
        <v>1</v>
      </c>
      <c r="B79" s="1">
        <v>1</v>
      </c>
    </row>
    <row r="80" spans="1:7" hidden="1"/>
    <row r="81" spans="1:20" hidden="1"/>
    <row r="82" spans="1:20" hidden="1"/>
    <row r="83" spans="1:20" ht="21" hidden="1" customHeight="1">
      <c r="A83" s="481" t="s">
        <v>2</v>
      </c>
      <c r="B83" s="482"/>
      <c r="C83" s="482"/>
      <c r="D83" s="482"/>
      <c r="E83" s="482"/>
      <c r="F83" s="482"/>
      <c r="G83" s="482"/>
      <c r="H83" s="482"/>
      <c r="I83" s="482"/>
      <c r="J83" s="482"/>
      <c r="K83" s="482"/>
      <c r="L83" s="482"/>
      <c r="M83" s="482"/>
      <c r="N83" s="482"/>
      <c r="O83" s="483"/>
      <c r="P83" s="483"/>
      <c r="Q83" s="483"/>
      <c r="R83" s="483"/>
      <c r="S83" s="483"/>
      <c r="T83" s="484"/>
    </row>
    <row r="84" spans="1:20" s="2" customFormat="1" ht="33.75" hidden="1" customHeight="1">
      <c r="A84" s="485" t="s">
        <v>32</v>
      </c>
      <c r="B84" s="27" t="s">
        <v>33</v>
      </c>
      <c r="C84" s="487" t="s">
        <v>3</v>
      </c>
      <c r="D84" s="487"/>
      <c r="E84" s="487"/>
      <c r="F84" s="28" t="s">
        <v>34</v>
      </c>
      <c r="G84" s="29" t="s">
        <v>35</v>
      </c>
      <c r="H84" s="487" t="s">
        <v>36</v>
      </c>
      <c r="I84" s="487"/>
      <c r="J84" s="103"/>
      <c r="K84" s="103"/>
      <c r="L84" s="488">
        <v>44544</v>
      </c>
      <c r="M84" s="489"/>
      <c r="N84" s="490"/>
      <c r="O84" s="491" t="s">
        <v>37</v>
      </c>
      <c r="P84" s="492"/>
      <c r="Q84" s="492"/>
      <c r="R84" s="492"/>
      <c r="S84" s="492"/>
      <c r="T84" s="493"/>
    </row>
    <row r="85" spans="1:20" s="2" customFormat="1" ht="50.25" hidden="1" customHeight="1">
      <c r="A85" s="486"/>
      <c r="B85" s="3" t="s">
        <v>38</v>
      </c>
      <c r="C85" s="497" t="s">
        <v>39</v>
      </c>
      <c r="D85" s="497"/>
      <c r="E85" s="497"/>
      <c r="F85" s="31" t="s">
        <v>40</v>
      </c>
      <c r="G85" s="498" t="s">
        <v>41</v>
      </c>
      <c r="H85" s="498"/>
      <c r="I85" s="498"/>
      <c r="J85" s="498"/>
      <c r="K85" s="498"/>
      <c r="L85" s="498"/>
      <c r="M85" s="498"/>
      <c r="N85" s="499"/>
      <c r="O85" s="494"/>
      <c r="P85" s="495"/>
      <c r="Q85" s="495"/>
      <c r="R85" s="495"/>
      <c r="S85" s="495"/>
      <c r="T85" s="496"/>
    </row>
    <row r="86" spans="1:20" ht="21" hidden="1" customHeight="1">
      <c r="A86" s="460" t="s">
        <v>5</v>
      </c>
      <c r="B86" s="461"/>
      <c r="C86" s="461"/>
      <c r="D86" s="461"/>
      <c r="E86" s="461"/>
      <c r="F86" s="461"/>
      <c r="G86" s="461"/>
      <c r="H86" s="461"/>
      <c r="I86" s="461"/>
      <c r="J86" s="461"/>
      <c r="K86" s="461"/>
      <c r="L86" s="461"/>
      <c r="M86" s="461"/>
      <c r="N86" s="461"/>
      <c r="O86" s="462" t="s">
        <v>42</v>
      </c>
      <c r="P86" s="463"/>
      <c r="Q86" s="463"/>
      <c r="R86" s="463"/>
      <c r="S86" s="463"/>
      <c r="T86" s="464"/>
    </row>
    <row r="87" spans="1:20" ht="20.25" hidden="1" customHeight="1">
      <c r="A87" s="465" t="s">
        <v>6</v>
      </c>
      <c r="B87" s="466"/>
      <c r="C87" s="467" t="s">
        <v>7</v>
      </c>
      <c r="D87" s="468"/>
      <c r="E87" s="469"/>
      <c r="F87" s="466" t="s">
        <v>6</v>
      </c>
      <c r="G87" s="466"/>
      <c r="H87" s="467" t="s">
        <v>7</v>
      </c>
      <c r="I87" s="469"/>
      <c r="J87" s="97"/>
      <c r="K87" s="97"/>
      <c r="L87" s="466" t="s">
        <v>6</v>
      </c>
      <c r="M87" s="470"/>
      <c r="N87" s="4" t="s">
        <v>7</v>
      </c>
      <c r="O87" s="462" t="s">
        <v>0</v>
      </c>
      <c r="P87" s="463"/>
      <c r="Q87" s="463"/>
      <c r="R87" s="463"/>
      <c r="S87" s="463"/>
      <c r="T87" s="464"/>
    </row>
    <row r="88" spans="1:20" ht="15" hidden="1" customHeight="1">
      <c r="A88" s="475" t="s">
        <v>8</v>
      </c>
      <c r="B88" s="476"/>
      <c r="C88" s="32" t="s">
        <v>43</v>
      </c>
      <c r="D88" s="6" t="s">
        <v>44</v>
      </c>
      <c r="E88" s="33" t="s">
        <v>45</v>
      </c>
      <c r="F88" s="476" t="s">
        <v>8</v>
      </c>
      <c r="G88" s="476"/>
      <c r="H88" s="32" t="s">
        <v>43</v>
      </c>
      <c r="I88" s="33" t="s">
        <v>44</v>
      </c>
      <c r="J88" s="98"/>
      <c r="K88" s="98"/>
      <c r="L88" s="476" t="s">
        <v>8</v>
      </c>
      <c r="M88" s="477"/>
      <c r="N88" s="22" t="s">
        <v>45</v>
      </c>
      <c r="O88" s="478" t="s">
        <v>46</v>
      </c>
      <c r="P88" s="479"/>
      <c r="Q88" s="479" t="s">
        <v>47</v>
      </c>
      <c r="R88" s="479"/>
      <c r="S88" s="479" t="s">
        <v>48</v>
      </c>
      <c r="T88" s="471" t="s">
        <v>49</v>
      </c>
    </row>
    <row r="89" spans="1:20" ht="19.5" hidden="1" customHeight="1">
      <c r="A89" s="472" t="s">
        <v>9</v>
      </c>
      <c r="B89" s="473"/>
      <c r="C89" s="34" t="s">
        <v>50</v>
      </c>
      <c r="D89" s="35"/>
      <c r="E89" s="36"/>
      <c r="F89" s="474" t="s">
        <v>10</v>
      </c>
      <c r="G89" s="474"/>
      <c r="H89" s="37" t="s">
        <v>50</v>
      </c>
      <c r="I89" s="38"/>
      <c r="J89" s="101"/>
      <c r="K89" s="101"/>
      <c r="L89" s="474" t="s">
        <v>51</v>
      </c>
      <c r="M89" s="474"/>
      <c r="N89" s="474"/>
      <c r="O89" s="478"/>
      <c r="P89" s="479"/>
      <c r="Q89" s="479"/>
      <c r="R89" s="479"/>
      <c r="S89" s="479"/>
      <c r="T89" s="471"/>
    </row>
    <row r="90" spans="1:20" ht="16.5" hidden="1" customHeight="1">
      <c r="A90" s="394" t="s">
        <v>11</v>
      </c>
      <c r="B90" s="39" t="s">
        <v>52</v>
      </c>
      <c r="C90" s="40">
        <v>0</v>
      </c>
      <c r="D90" s="28">
        <v>4</v>
      </c>
      <c r="E90" s="30">
        <v>4</v>
      </c>
      <c r="F90" s="395" t="s">
        <v>12</v>
      </c>
      <c r="G90" s="41" t="s">
        <v>53</v>
      </c>
      <c r="H90" s="42">
        <v>0</v>
      </c>
      <c r="I90" s="43"/>
      <c r="J90" s="105"/>
      <c r="K90" s="105"/>
      <c r="L90" s="480" t="s">
        <v>28</v>
      </c>
      <c r="M90" s="44" t="s">
        <v>52</v>
      </c>
      <c r="N90" s="45">
        <v>6</v>
      </c>
      <c r="O90" s="440"/>
      <c r="P90" s="441"/>
      <c r="Q90" s="441"/>
      <c r="R90" s="441"/>
      <c r="S90" s="48"/>
      <c r="T90" s="49"/>
    </row>
    <row r="91" spans="1:20" ht="16.5" hidden="1" customHeight="1">
      <c r="A91" s="426"/>
      <c r="B91" s="10" t="s">
        <v>54</v>
      </c>
      <c r="C91" s="7">
        <v>1</v>
      </c>
      <c r="D91" s="5">
        <v>8</v>
      </c>
      <c r="E91" s="8">
        <v>8</v>
      </c>
      <c r="F91" s="395"/>
      <c r="G91" s="10" t="s">
        <v>55</v>
      </c>
      <c r="H91" s="50">
        <v>1</v>
      </c>
      <c r="I91" s="51"/>
      <c r="J91" s="106"/>
      <c r="K91" s="106"/>
      <c r="L91" s="444"/>
      <c r="M91" s="52" t="s">
        <v>56</v>
      </c>
      <c r="N91" s="17">
        <v>12</v>
      </c>
      <c r="O91" s="440"/>
      <c r="P91" s="441"/>
      <c r="Q91" s="441"/>
      <c r="R91" s="441"/>
      <c r="S91" s="48"/>
      <c r="T91" s="49"/>
    </row>
    <row r="92" spans="1:20" ht="16.5" hidden="1" customHeight="1">
      <c r="A92" s="426"/>
      <c r="B92" s="10" t="s">
        <v>57</v>
      </c>
      <c r="C92" s="7">
        <v>2</v>
      </c>
      <c r="D92" s="5">
        <v>12</v>
      </c>
      <c r="E92" s="8">
        <v>12</v>
      </c>
      <c r="F92" s="395"/>
      <c r="G92" s="10" t="s">
        <v>58</v>
      </c>
      <c r="H92" s="7">
        <v>2</v>
      </c>
      <c r="I92" s="51"/>
      <c r="J92" s="106"/>
      <c r="K92" s="106"/>
      <c r="L92" s="444"/>
      <c r="M92" s="52" t="s">
        <v>59</v>
      </c>
      <c r="N92" s="17">
        <v>22</v>
      </c>
      <c r="O92" s="440"/>
      <c r="P92" s="441"/>
      <c r="Q92" s="441"/>
      <c r="R92" s="441"/>
      <c r="S92" s="48"/>
      <c r="T92" s="49"/>
    </row>
    <row r="93" spans="1:20" ht="16.5" hidden="1" customHeight="1">
      <c r="A93" s="426"/>
      <c r="B93" s="10" t="s">
        <v>60</v>
      </c>
      <c r="C93" s="7">
        <v>4</v>
      </c>
      <c r="D93" s="5">
        <v>22</v>
      </c>
      <c r="E93" s="8">
        <v>22</v>
      </c>
      <c r="F93" s="395"/>
      <c r="G93" s="53" t="s">
        <v>61</v>
      </c>
      <c r="H93" s="13">
        <v>3</v>
      </c>
      <c r="I93" s="54"/>
      <c r="J93" s="107"/>
      <c r="K93" s="107"/>
      <c r="L93" s="444"/>
      <c r="M93" s="52" t="s">
        <v>62</v>
      </c>
      <c r="N93" s="17">
        <v>34</v>
      </c>
      <c r="O93" s="440"/>
      <c r="P93" s="441"/>
      <c r="Q93" s="441"/>
      <c r="R93" s="441"/>
      <c r="S93" s="48"/>
      <c r="T93" s="49"/>
    </row>
    <row r="94" spans="1:20" ht="16.5" hidden="1" customHeight="1">
      <c r="A94" s="427"/>
      <c r="B94" s="16" t="s">
        <v>63</v>
      </c>
      <c r="C94" s="55">
        <v>6</v>
      </c>
      <c r="D94" s="31">
        <v>22</v>
      </c>
      <c r="E94" s="56">
        <v>22</v>
      </c>
      <c r="F94" s="428" t="s">
        <v>14</v>
      </c>
      <c r="G94" s="39" t="s">
        <v>64</v>
      </c>
      <c r="H94" s="40">
        <v>0</v>
      </c>
      <c r="I94" s="57"/>
      <c r="J94" s="108"/>
      <c r="K94" s="108"/>
      <c r="L94" s="447"/>
      <c r="M94" s="58" t="s">
        <v>65</v>
      </c>
      <c r="N94" s="59">
        <v>6</v>
      </c>
      <c r="O94" s="440"/>
      <c r="P94" s="441"/>
      <c r="Q94" s="441"/>
      <c r="R94" s="441"/>
      <c r="S94" s="48"/>
      <c r="T94" s="49"/>
    </row>
    <row r="95" spans="1:20" ht="16.5" hidden="1" customHeight="1">
      <c r="A95" s="407" t="s">
        <v>13</v>
      </c>
      <c r="B95" s="41" t="s">
        <v>66</v>
      </c>
      <c r="C95" s="42">
        <v>0</v>
      </c>
      <c r="D95" s="60">
        <v>0</v>
      </c>
      <c r="E95" s="61">
        <v>0</v>
      </c>
      <c r="F95" s="395"/>
      <c r="G95" s="10" t="s">
        <v>67</v>
      </c>
      <c r="H95" s="7">
        <v>1</v>
      </c>
      <c r="I95" s="51"/>
      <c r="J95" s="105"/>
      <c r="K95" s="105"/>
      <c r="L95" s="438" t="s">
        <v>19</v>
      </c>
      <c r="M95" s="439"/>
      <c r="N95" s="62"/>
      <c r="O95" s="440"/>
      <c r="P95" s="441"/>
      <c r="Q95" s="441"/>
      <c r="R95" s="441"/>
      <c r="S95" s="48"/>
      <c r="T95" s="49"/>
    </row>
    <row r="96" spans="1:20" ht="16.5" hidden="1" customHeight="1">
      <c r="A96" s="407"/>
      <c r="B96" s="10" t="s">
        <v>68</v>
      </c>
      <c r="C96" s="7">
        <v>1</v>
      </c>
      <c r="D96" s="5">
        <v>1</v>
      </c>
      <c r="E96" s="8">
        <v>1</v>
      </c>
      <c r="F96" s="395"/>
      <c r="G96" s="10" t="s">
        <v>69</v>
      </c>
      <c r="H96" s="7">
        <v>2</v>
      </c>
      <c r="I96" s="51"/>
      <c r="J96" s="107"/>
      <c r="K96" s="107"/>
      <c r="L96" s="442" t="s">
        <v>70</v>
      </c>
      <c r="M96" s="442"/>
      <c r="N96" s="442"/>
      <c r="O96" s="440"/>
      <c r="P96" s="441"/>
      <c r="Q96" s="441"/>
      <c r="R96" s="441"/>
      <c r="S96" s="48"/>
      <c r="T96" s="49"/>
    </row>
    <row r="97" spans="1:20" ht="16.5" hidden="1" customHeight="1">
      <c r="A97" s="407"/>
      <c r="B97" s="10" t="s">
        <v>52</v>
      </c>
      <c r="C97" s="7">
        <v>2</v>
      </c>
      <c r="D97" s="5">
        <v>2</v>
      </c>
      <c r="E97" s="8">
        <v>2</v>
      </c>
      <c r="F97" s="395"/>
      <c r="G97" s="10" t="s">
        <v>71</v>
      </c>
      <c r="H97" s="50">
        <v>3</v>
      </c>
      <c r="I97" s="51"/>
      <c r="J97" s="108"/>
      <c r="K97" s="108"/>
      <c r="L97" s="443"/>
      <c r="M97" s="443"/>
      <c r="N97" s="443"/>
      <c r="O97" s="440"/>
      <c r="P97" s="441"/>
      <c r="Q97" s="441"/>
      <c r="R97" s="441"/>
      <c r="S97" s="48"/>
      <c r="T97" s="49"/>
    </row>
    <row r="98" spans="1:20" ht="16.5" hidden="1" customHeight="1">
      <c r="A98" s="407"/>
      <c r="B98" s="10" t="s">
        <v>72</v>
      </c>
      <c r="C98" s="7">
        <v>3</v>
      </c>
      <c r="D98" s="5">
        <v>3</v>
      </c>
      <c r="E98" s="8">
        <v>3</v>
      </c>
      <c r="F98" s="395"/>
      <c r="G98" s="10" t="s">
        <v>73</v>
      </c>
      <c r="H98" s="7">
        <v>4</v>
      </c>
      <c r="I98" s="51"/>
      <c r="J98" s="105"/>
      <c r="K98" s="105"/>
      <c r="L98" s="453" t="s">
        <v>74</v>
      </c>
      <c r="M98" s="454"/>
      <c r="N98" s="63"/>
      <c r="O98" s="455"/>
      <c r="P98" s="456"/>
      <c r="Q98" s="456"/>
      <c r="R98" s="456"/>
      <c r="S98" s="64"/>
      <c r="T98" s="65"/>
    </row>
    <row r="99" spans="1:20" ht="16.5" hidden="1" customHeight="1">
      <c r="A99" s="407"/>
      <c r="B99" s="53" t="s">
        <v>75</v>
      </c>
      <c r="C99" s="66">
        <v>4</v>
      </c>
      <c r="D99" s="14">
        <v>4</v>
      </c>
      <c r="E99" s="15">
        <v>4</v>
      </c>
      <c r="F99" s="396"/>
      <c r="G99" s="16" t="s">
        <v>76</v>
      </c>
      <c r="H99" s="67">
        <v>5</v>
      </c>
      <c r="I99" s="68"/>
      <c r="J99" s="107"/>
      <c r="K99" s="107"/>
      <c r="L99" s="444" t="s">
        <v>77</v>
      </c>
      <c r="M99" s="52" t="s">
        <v>78</v>
      </c>
      <c r="N99" s="17"/>
      <c r="O99" s="457" t="s">
        <v>79</v>
      </c>
      <c r="P99" s="458"/>
      <c r="Q99" s="458"/>
      <c r="R99" s="458"/>
      <c r="S99" s="458"/>
      <c r="T99" s="459"/>
    </row>
    <row r="100" spans="1:20" ht="30" hidden="1" customHeight="1">
      <c r="A100" s="394" t="s">
        <v>15</v>
      </c>
      <c r="B100" s="39" t="s">
        <v>80</v>
      </c>
      <c r="C100" s="40">
        <v>1</v>
      </c>
      <c r="D100" s="28">
        <v>1</v>
      </c>
      <c r="E100" s="30">
        <v>1</v>
      </c>
      <c r="F100" s="395" t="s">
        <v>16</v>
      </c>
      <c r="G100" s="41" t="s">
        <v>81</v>
      </c>
      <c r="H100" s="69">
        <v>0</v>
      </c>
      <c r="I100" s="61">
        <v>0</v>
      </c>
      <c r="J100" s="99"/>
      <c r="K100" s="99"/>
      <c r="L100" s="444"/>
      <c r="M100" s="52" t="s">
        <v>82</v>
      </c>
      <c r="N100" s="17"/>
      <c r="O100" s="432" t="s">
        <v>83</v>
      </c>
      <c r="P100" s="434" t="s">
        <v>84</v>
      </c>
      <c r="Q100" s="434" t="s">
        <v>26</v>
      </c>
      <c r="R100" s="434" t="s">
        <v>85</v>
      </c>
      <c r="S100" s="434" t="s">
        <v>86</v>
      </c>
      <c r="T100" s="436" t="s">
        <v>49</v>
      </c>
    </row>
    <row r="101" spans="1:20" ht="16.5" hidden="1" customHeight="1">
      <c r="A101" s="426"/>
      <c r="B101" s="10" t="s">
        <v>87</v>
      </c>
      <c r="C101" s="7">
        <v>3</v>
      </c>
      <c r="D101" s="5">
        <v>3</v>
      </c>
      <c r="E101" s="8">
        <v>3</v>
      </c>
      <c r="F101" s="395"/>
      <c r="G101" s="10" t="s">
        <v>88</v>
      </c>
      <c r="H101" s="50">
        <v>3</v>
      </c>
      <c r="I101" s="8">
        <v>3</v>
      </c>
      <c r="J101" s="109"/>
      <c r="K101" s="109"/>
      <c r="L101" s="444"/>
      <c r="M101" s="52" t="s">
        <v>89</v>
      </c>
      <c r="N101" s="17"/>
      <c r="O101" s="433"/>
      <c r="P101" s="435"/>
      <c r="Q101" s="435"/>
      <c r="R101" s="435"/>
      <c r="S101" s="435"/>
      <c r="T101" s="437"/>
    </row>
    <row r="102" spans="1:20" ht="24.75" hidden="1" customHeight="1">
      <c r="A102" s="426"/>
      <c r="B102" s="10" t="s">
        <v>90</v>
      </c>
      <c r="C102" s="7">
        <v>6</v>
      </c>
      <c r="D102" s="5">
        <v>6</v>
      </c>
      <c r="E102" s="8">
        <v>6</v>
      </c>
      <c r="F102" s="395"/>
      <c r="G102" s="10" t="s">
        <v>91</v>
      </c>
      <c r="H102" s="7">
        <v>6</v>
      </c>
      <c r="I102" s="8">
        <v>6</v>
      </c>
      <c r="J102" s="109"/>
      <c r="K102" s="109"/>
      <c r="L102" s="444"/>
      <c r="M102" s="52" t="s">
        <v>92</v>
      </c>
      <c r="N102" s="17"/>
      <c r="O102" s="70"/>
      <c r="P102" s="71"/>
      <c r="Q102" s="71"/>
      <c r="R102" s="72"/>
      <c r="S102" s="72"/>
      <c r="T102" s="73"/>
    </row>
    <row r="103" spans="1:20" ht="30" hidden="1" customHeight="1">
      <c r="A103" s="426"/>
      <c r="B103" s="53" t="s">
        <v>93</v>
      </c>
      <c r="C103" s="74">
        <v>9</v>
      </c>
      <c r="D103" s="5">
        <v>9</v>
      </c>
      <c r="E103" s="8">
        <v>9</v>
      </c>
      <c r="F103" s="395"/>
      <c r="G103" s="53" t="s">
        <v>94</v>
      </c>
      <c r="H103" s="13">
        <v>9</v>
      </c>
      <c r="I103" s="15">
        <v>9</v>
      </c>
      <c r="J103" s="100"/>
      <c r="K103" s="100"/>
      <c r="L103" s="444" t="s">
        <v>95</v>
      </c>
      <c r="M103" s="75" t="s">
        <v>96</v>
      </c>
      <c r="N103" s="17" t="s">
        <v>97</v>
      </c>
      <c r="O103" s="46"/>
      <c r="P103" s="47"/>
      <c r="Q103" s="47"/>
      <c r="R103" s="48"/>
      <c r="S103" s="48"/>
      <c r="T103" s="49"/>
    </row>
    <row r="104" spans="1:20" ht="24.95" hidden="1" customHeight="1">
      <c r="A104" s="426"/>
      <c r="B104" s="10" t="s">
        <v>98</v>
      </c>
      <c r="C104" s="7">
        <v>13</v>
      </c>
      <c r="D104" s="5">
        <v>13</v>
      </c>
      <c r="E104" s="8">
        <v>13</v>
      </c>
      <c r="F104" s="395"/>
      <c r="G104" s="53" t="s">
        <v>99</v>
      </c>
      <c r="H104" s="13">
        <v>11</v>
      </c>
      <c r="I104" s="15">
        <v>16</v>
      </c>
      <c r="J104" s="100"/>
      <c r="K104" s="100"/>
      <c r="L104" s="444"/>
      <c r="M104" s="52" t="s">
        <v>100</v>
      </c>
      <c r="N104" s="17" t="s">
        <v>97</v>
      </c>
      <c r="O104" s="46"/>
      <c r="P104" s="47"/>
      <c r="Q104" s="47"/>
      <c r="R104" s="48"/>
      <c r="S104" s="48"/>
      <c r="T104" s="49"/>
    </row>
    <row r="105" spans="1:20" ht="24.95" hidden="1" customHeight="1">
      <c r="A105" s="427"/>
      <c r="B105" s="16" t="s">
        <v>101</v>
      </c>
      <c r="C105" s="67">
        <v>16</v>
      </c>
      <c r="D105" s="31">
        <v>16</v>
      </c>
      <c r="E105" s="76"/>
      <c r="F105" s="428" t="s">
        <v>18</v>
      </c>
      <c r="G105" s="39" t="s">
        <v>17</v>
      </c>
      <c r="H105" s="40">
        <v>0</v>
      </c>
      <c r="I105" s="57"/>
      <c r="J105" s="105"/>
      <c r="K105" s="105"/>
      <c r="L105" s="444"/>
      <c r="M105" s="52" t="s">
        <v>102</v>
      </c>
      <c r="N105" s="17" t="s">
        <v>97</v>
      </c>
      <c r="O105" s="46"/>
      <c r="P105" s="47"/>
      <c r="Q105" s="47"/>
      <c r="R105" s="48"/>
      <c r="S105" s="48"/>
      <c r="T105" s="49"/>
    </row>
    <row r="106" spans="1:20" ht="16.5" hidden="1" customHeight="1">
      <c r="A106" s="407" t="s">
        <v>18</v>
      </c>
      <c r="B106" s="41" t="s">
        <v>17</v>
      </c>
      <c r="C106" s="42">
        <v>0</v>
      </c>
      <c r="D106" s="60">
        <v>0</v>
      </c>
      <c r="E106" s="61">
        <v>0</v>
      </c>
      <c r="F106" s="395"/>
      <c r="G106" s="10" t="s">
        <v>91</v>
      </c>
      <c r="H106" s="77">
        <v>2</v>
      </c>
      <c r="I106" s="51"/>
      <c r="J106" s="106"/>
      <c r="K106" s="106"/>
      <c r="L106" s="444"/>
      <c r="M106" s="52" t="s">
        <v>103</v>
      </c>
      <c r="N106" s="17" t="s">
        <v>97</v>
      </c>
      <c r="O106" s="46"/>
      <c r="P106" s="47"/>
      <c r="Q106" s="47"/>
      <c r="R106" s="48"/>
      <c r="S106" s="48"/>
      <c r="T106" s="49"/>
    </row>
    <row r="107" spans="1:20" ht="20.100000000000001" hidden="1" customHeight="1">
      <c r="A107" s="407"/>
      <c r="B107" s="10" t="s">
        <v>91</v>
      </c>
      <c r="C107" s="7">
        <v>2</v>
      </c>
      <c r="D107" s="5">
        <v>2</v>
      </c>
      <c r="E107" s="8">
        <v>2</v>
      </c>
      <c r="F107" s="395"/>
      <c r="G107" s="10" t="s">
        <v>94</v>
      </c>
      <c r="H107" s="50">
        <v>4</v>
      </c>
      <c r="I107" s="51"/>
      <c r="J107" s="106"/>
      <c r="K107" s="106"/>
      <c r="L107" s="444" t="s">
        <v>104</v>
      </c>
      <c r="M107" s="52" t="s">
        <v>105</v>
      </c>
      <c r="N107" s="17">
        <v>5</v>
      </c>
      <c r="O107" s="46"/>
      <c r="P107" s="47"/>
      <c r="Q107" s="47"/>
      <c r="R107" s="48"/>
      <c r="S107" s="48"/>
      <c r="T107" s="49"/>
    </row>
    <row r="108" spans="1:20" ht="16.5" hidden="1" customHeight="1">
      <c r="A108" s="407"/>
      <c r="B108" s="10" t="s">
        <v>94</v>
      </c>
      <c r="C108" s="74">
        <v>4</v>
      </c>
      <c r="D108" s="5">
        <v>4</v>
      </c>
      <c r="E108" s="8">
        <v>4</v>
      </c>
      <c r="F108" s="396"/>
      <c r="G108" s="16" t="s">
        <v>106</v>
      </c>
      <c r="H108" s="78">
        <v>5</v>
      </c>
      <c r="I108" s="68"/>
      <c r="J108" s="107"/>
      <c r="K108" s="107"/>
      <c r="L108" s="444"/>
      <c r="M108" s="52" t="s">
        <v>107</v>
      </c>
      <c r="N108" s="17"/>
      <c r="O108" s="46"/>
      <c r="P108" s="47"/>
      <c r="Q108" s="47"/>
      <c r="R108" s="48"/>
      <c r="S108" s="48"/>
      <c r="T108" s="49"/>
    </row>
    <row r="109" spans="1:20" ht="24.95" hidden="1" customHeight="1">
      <c r="A109" s="407"/>
      <c r="B109" s="53" t="s">
        <v>106</v>
      </c>
      <c r="C109" s="13">
        <v>5</v>
      </c>
      <c r="D109" s="14">
        <v>5</v>
      </c>
      <c r="E109" s="15">
        <v>5</v>
      </c>
      <c r="F109" s="424" t="s">
        <v>19</v>
      </c>
      <c r="G109" s="425"/>
      <c r="H109" s="79">
        <f>H91+H97+H101+H107</f>
        <v>11</v>
      </c>
      <c r="I109" s="80"/>
      <c r="J109" s="110"/>
      <c r="K109" s="110"/>
      <c r="L109" s="445" t="s">
        <v>108</v>
      </c>
      <c r="M109" s="52" t="s">
        <v>109</v>
      </c>
      <c r="N109" s="17"/>
      <c r="O109" s="46"/>
      <c r="P109" s="47"/>
      <c r="Q109" s="47"/>
      <c r="R109" s="48"/>
      <c r="S109" s="48"/>
      <c r="T109" s="49"/>
    </row>
    <row r="110" spans="1:20" ht="20.100000000000001" hidden="1" customHeight="1">
      <c r="A110" s="424" t="s">
        <v>19</v>
      </c>
      <c r="B110" s="425"/>
      <c r="C110" s="79">
        <f>C94+C99+C103+C108</f>
        <v>23</v>
      </c>
      <c r="D110" s="80"/>
      <c r="E110" s="81"/>
      <c r="F110" s="450"/>
      <c r="G110" s="451"/>
      <c r="H110" s="451"/>
      <c r="I110" s="452"/>
      <c r="J110" s="108"/>
      <c r="K110" s="108"/>
      <c r="L110" s="446"/>
      <c r="M110" s="408" t="s">
        <v>110</v>
      </c>
      <c r="N110" s="409"/>
      <c r="O110" s="46"/>
      <c r="P110" s="47"/>
      <c r="Q110" s="47"/>
      <c r="R110" s="48"/>
      <c r="S110" s="48"/>
      <c r="T110" s="49"/>
    </row>
    <row r="111" spans="1:20" ht="16.5" hidden="1" customHeight="1">
      <c r="A111" s="412" t="s">
        <v>20</v>
      </c>
      <c r="B111" s="413"/>
      <c r="C111" s="413"/>
      <c r="D111" s="413"/>
      <c r="E111" s="414"/>
      <c r="F111" s="415" t="s">
        <v>21</v>
      </c>
      <c r="G111" s="416"/>
      <c r="H111" s="416"/>
      <c r="I111" s="417"/>
      <c r="J111" s="104"/>
      <c r="K111" s="104"/>
      <c r="L111" s="447"/>
      <c r="M111" s="410"/>
      <c r="N111" s="411"/>
      <c r="O111" s="418"/>
      <c r="P111" s="420"/>
      <c r="Q111" s="420"/>
      <c r="R111" s="420"/>
      <c r="S111" s="420"/>
      <c r="T111" s="448"/>
    </row>
    <row r="112" spans="1:20" ht="16.5" hidden="1" customHeight="1">
      <c r="A112" s="394" t="s">
        <v>22</v>
      </c>
      <c r="B112" s="39" t="s">
        <v>81</v>
      </c>
      <c r="C112" s="40">
        <v>0</v>
      </c>
      <c r="D112" s="28">
        <v>2</v>
      </c>
      <c r="E112" s="30">
        <v>2</v>
      </c>
      <c r="F112" s="394" t="s">
        <v>12</v>
      </c>
      <c r="G112" s="39" t="s">
        <v>111</v>
      </c>
      <c r="H112" s="40">
        <v>0</v>
      </c>
      <c r="I112" s="57"/>
      <c r="J112" s="108"/>
      <c r="K112" s="108"/>
      <c r="L112" s="397" t="s">
        <v>19</v>
      </c>
      <c r="M112" s="398"/>
      <c r="N112" s="82"/>
      <c r="O112" s="419"/>
      <c r="P112" s="421"/>
      <c r="Q112" s="421"/>
      <c r="R112" s="421"/>
      <c r="S112" s="421"/>
      <c r="T112" s="449"/>
    </row>
    <row r="113" spans="1:20" ht="16.5" hidden="1" customHeight="1">
      <c r="A113" s="426"/>
      <c r="B113" s="10" t="s">
        <v>112</v>
      </c>
      <c r="C113" s="7">
        <v>2</v>
      </c>
      <c r="D113" s="5">
        <v>4</v>
      </c>
      <c r="E113" s="8">
        <v>4</v>
      </c>
      <c r="F113" s="395"/>
      <c r="G113" s="10" t="s">
        <v>113</v>
      </c>
      <c r="H113" s="50">
        <v>1</v>
      </c>
      <c r="I113" s="83"/>
      <c r="J113" s="105"/>
      <c r="K113" s="105"/>
      <c r="L113" s="399" t="s">
        <v>114</v>
      </c>
      <c r="M113" s="400"/>
      <c r="N113" s="400"/>
      <c r="O113" s="400"/>
      <c r="P113" s="400"/>
      <c r="Q113" s="400"/>
      <c r="R113" s="400"/>
      <c r="S113" s="400"/>
      <c r="T113" s="401"/>
    </row>
    <row r="114" spans="1:20" ht="16.5" hidden="1" customHeight="1">
      <c r="A114" s="426"/>
      <c r="B114" s="10" t="s">
        <v>91</v>
      </c>
      <c r="C114" s="7">
        <v>4</v>
      </c>
      <c r="D114" s="5">
        <v>6</v>
      </c>
      <c r="E114" s="8">
        <v>6</v>
      </c>
      <c r="F114" s="395"/>
      <c r="G114" s="10" t="s">
        <v>115</v>
      </c>
      <c r="H114" s="7">
        <v>2</v>
      </c>
      <c r="I114" s="83"/>
      <c r="J114" s="108"/>
      <c r="K114" s="108"/>
      <c r="L114" s="402"/>
      <c r="M114" s="403"/>
      <c r="N114" s="403"/>
      <c r="O114" s="403"/>
      <c r="P114" s="403"/>
      <c r="Q114" s="403"/>
      <c r="R114" s="403"/>
      <c r="S114" s="403"/>
      <c r="T114" s="404"/>
    </row>
    <row r="115" spans="1:20" ht="16.5" hidden="1" customHeight="1">
      <c r="A115" s="426"/>
      <c r="B115" s="10" t="s">
        <v>116</v>
      </c>
      <c r="C115" s="74">
        <v>6</v>
      </c>
      <c r="D115" s="5">
        <v>8</v>
      </c>
      <c r="E115" s="84"/>
      <c r="F115" s="396"/>
      <c r="G115" s="16" t="s">
        <v>61</v>
      </c>
      <c r="H115" s="67">
        <v>3</v>
      </c>
      <c r="I115" s="85"/>
      <c r="J115" s="108"/>
      <c r="K115" s="108"/>
      <c r="L115" s="402"/>
      <c r="M115" s="403"/>
      <c r="N115" s="403"/>
      <c r="O115" s="403"/>
      <c r="P115" s="403"/>
      <c r="Q115" s="403"/>
      <c r="R115" s="403"/>
      <c r="S115" s="403"/>
      <c r="T115" s="404"/>
    </row>
    <row r="116" spans="1:20" ht="16.5" hidden="1" customHeight="1">
      <c r="A116" s="427"/>
      <c r="B116" s="16" t="s">
        <v>117</v>
      </c>
      <c r="C116" s="67">
        <v>8</v>
      </c>
      <c r="D116" s="31">
        <v>12</v>
      </c>
      <c r="E116" s="76"/>
      <c r="F116" s="395" t="s">
        <v>14</v>
      </c>
      <c r="G116" s="41" t="s">
        <v>64</v>
      </c>
      <c r="H116" s="42">
        <v>0</v>
      </c>
      <c r="I116" s="86"/>
      <c r="J116" s="108"/>
      <c r="K116" s="108"/>
      <c r="L116" s="402"/>
      <c r="M116" s="403"/>
      <c r="N116" s="403"/>
      <c r="O116" s="403"/>
      <c r="P116" s="403"/>
      <c r="Q116" s="403"/>
      <c r="R116" s="403"/>
      <c r="S116" s="403"/>
      <c r="T116" s="404"/>
    </row>
    <row r="117" spans="1:20" ht="27" hidden="1" customHeight="1">
      <c r="A117" s="407" t="s">
        <v>23</v>
      </c>
      <c r="B117" s="41" t="s">
        <v>64</v>
      </c>
      <c r="C117" s="42">
        <v>0</v>
      </c>
      <c r="D117" s="60">
        <v>0</v>
      </c>
      <c r="E117" s="61">
        <v>0</v>
      </c>
      <c r="F117" s="395"/>
      <c r="G117" s="10" t="s">
        <v>67</v>
      </c>
      <c r="H117" s="7">
        <v>1</v>
      </c>
      <c r="I117" s="83"/>
      <c r="J117" s="108"/>
      <c r="K117" s="108"/>
      <c r="L117" s="402"/>
      <c r="M117" s="403"/>
      <c r="N117" s="403"/>
      <c r="O117" s="403"/>
      <c r="P117" s="403"/>
      <c r="Q117" s="403"/>
      <c r="R117" s="403"/>
      <c r="S117" s="403"/>
      <c r="T117" s="404"/>
    </row>
    <row r="118" spans="1:20" ht="30" hidden="1" customHeight="1">
      <c r="A118" s="407"/>
      <c r="B118" s="10" t="s">
        <v>118</v>
      </c>
      <c r="C118" s="7">
        <v>1</v>
      </c>
      <c r="D118" s="5">
        <v>2</v>
      </c>
      <c r="E118" s="8">
        <v>2</v>
      </c>
      <c r="F118" s="395"/>
      <c r="G118" s="10" t="s">
        <v>69</v>
      </c>
      <c r="H118" s="7">
        <v>2</v>
      </c>
      <c r="I118" s="83"/>
      <c r="J118" s="108"/>
      <c r="K118" s="108"/>
      <c r="L118" s="402"/>
      <c r="M118" s="403"/>
      <c r="N118" s="403"/>
      <c r="O118" s="403"/>
      <c r="P118" s="403"/>
      <c r="Q118" s="403"/>
      <c r="R118" s="403"/>
      <c r="S118" s="403"/>
      <c r="T118" s="404"/>
    </row>
    <row r="119" spans="1:20" ht="16.5" hidden="1" customHeight="1">
      <c r="A119" s="407"/>
      <c r="B119" s="10" t="s">
        <v>119</v>
      </c>
      <c r="C119" s="74">
        <v>2</v>
      </c>
      <c r="D119" s="5">
        <v>3</v>
      </c>
      <c r="E119" s="84"/>
      <c r="F119" s="395"/>
      <c r="G119" s="10" t="s">
        <v>71</v>
      </c>
      <c r="H119" s="50">
        <v>3</v>
      </c>
      <c r="I119" s="83"/>
      <c r="J119" s="108"/>
      <c r="K119" s="108"/>
      <c r="L119" s="402"/>
      <c r="M119" s="403"/>
      <c r="N119" s="403"/>
      <c r="O119" s="403"/>
      <c r="P119" s="403"/>
      <c r="Q119" s="403"/>
      <c r="R119" s="403"/>
      <c r="S119" s="403"/>
      <c r="T119" s="404"/>
    </row>
    <row r="120" spans="1:20" ht="16.5" hidden="1" customHeight="1">
      <c r="A120" s="407"/>
      <c r="B120" s="10" t="s">
        <v>120</v>
      </c>
      <c r="C120" s="7">
        <v>3</v>
      </c>
      <c r="D120" s="5">
        <v>5</v>
      </c>
      <c r="E120" s="84"/>
      <c r="F120" s="395"/>
      <c r="G120" s="10" t="s">
        <v>73</v>
      </c>
      <c r="H120" s="77">
        <v>4</v>
      </c>
      <c r="I120" s="83"/>
      <c r="J120" s="108"/>
      <c r="K120" s="108"/>
      <c r="L120" s="402"/>
      <c r="M120" s="403"/>
      <c r="N120" s="403"/>
      <c r="O120" s="403"/>
      <c r="P120" s="403"/>
      <c r="Q120" s="403"/>
      <c r="R120" s="403"/>
      <c r="S120" s="403"/>
      <c r="T120" s="404"/>
    </row>
    <row r="121" spans="1:20" ht="16.5" hidden="1" customHeight="1">
      <c r="A121" s="407"/>
      <c r="B121" s="53" t="s">
        <v>121</v>
      </c>
      <c r="C121" s="13">
        <v>4</v>
      </c>
      <c r="D121" s="14">
        <v>7</v>
      </c>
      <c r="E121" s="87"/>
      <c r="F121" s="395"/>
      <c r="G121" s="53" t="s">
        <v>76</v>
      </c>
      <c r="H121" s="13">
        <v>5</v>
      </c>
      <c r="I121" s="88"/>
      <c r="J121" s="108"/>
      <c r="K121" s="108"/>
      <c r="L121" s="402"/>
      <c r="M121" s="403"/>
      <c r="N121" s="403"/>
      <c r="O121" s="403"/>
      <c r="P121" s="403"/>
      <c r="Q121" s="403"/>
      <c r="R121" s="403"/>
      <c r="S121" s="403"/>
      <c r="T121" s="404"/>
    </row>
    <row r="122" spans="1:20" ht="16.5" hidden="1" customHeight="1">
      <c r="A122" s="394" t="s">
        <v>24</v>
      </c>
      <c r="B122" s="39" t="s">
        <v>122</v>
      </c>
      <c r="C122" s="40">
        <v>0</v>
      </c>
      <c r="D122" s="28">
        <v>0</v>
      </c>
      <c r="E122" s="30">
        <v>0</v>
      </c>
      <c r="F122" s="428" t="s">
        <v>16</v>
      </c>
      <c r="G122" s="39" t="s">
        <v>81</v>
      </c>
      <c r="H122" s="40">
        <v>0</v>
      </c>
      <c r="I122" s="89">
        <v>0</v>
      </c>
      <c r="J122" s="2"/>
      <c r="K122" s="2"/>
      <c r="L122" s="402"/>
      <c r="M122" s="403"/>
      <c r="N122" s="403"/>
      <c r="O122" s="403"/>
      <c r="P122" s="403"/>
      <c r="Q122" s="403"/>
      <c r="R122" s="403"/>
      <c r="S122" s="403"/>
      <c r="T122" s="404"/>
    </row>
    <row r="123" spans="1:20" ht="16.5" hidden="1" customHeight="1">
      <c r="A123" s="426"/>
      <c r="B123" s="10" t="s">
        <v>123</v>
      </c>
      <c r="C123" s="7">
        <v>2</v>
      </c>
      <c r="D123" s="5">
        <v>3</v>
      </c>
      <c r="E123" s="8">
        <v>3</v>
      </c>
      <c r="F123" s="395"/>
      <c r="G123" s="10" t="s">
        <v>88</v>
      </c>
      <c r="H123" s="77">
        <v>2</v>
      </c>
      <c r="I123" s="17">
        <v>3</v>
      </c>
      <c r="J123" s="2"/>
      <c r="K123" s="2"/>
      <c r="L123" s="402"/>
      <c r="M123" s="403"/>
      <c r="N123" s="403"/>
      <c r="O123" s="403"/>
      <c r="P123" s="403"/>
      <c r="Q123" s="403"/>
      <c r="R123" s="403"/>
      <c r="S123" s="403"/>
      <c r="T123" s="404"/>
    </row>
    <row r="124" spans="1:20" ht="30" hidden="1" customHeight="1">
      <c r="A124" s="426"/>
      <c r="B124" s="10" t="s">
        <v>124</v>
      </c>
      <c r="C124" s="7">
        <v>3</v>
      </c>
      <c r="D124" s="5">
        <v>5</v>
      </c>
      <c r="E124" s="8">
        <v>5</v>
      </c>
      <c r="F124" s="395"/>
      <c r="G124" s="10" t="s">
        <v>91</v>
      </c>
      <c r="H124" s="74">
        <v>3</v>
      </c>
      <c r="I124" s="17">
        <v>6</v>
      </c>
      <c r="J124" s="2"/>
      <c r="K124" s="2"/>
      <c r="L124" s="402"/>
      <c r="M124" s="403"/>
      <c r="N124" s="403"/>
      <c r="O124" s="403"/>
      <c r="P124" s="403"/>
      <c r="Q124" s="403"/>
      <c r="R124" s="403"/>
      <c r="S124" s="403"/>
      <c r="T124" s="404"/>
    </row>
    <row r="125" spans="1:20" ht="16.5" hidden="1" customHeight="1">
      <c r="A125" s="426"/>
      <c r="B125" s="10" t="s">
        <v>125</v>
      </c>
      <c r="C125" s="7">
        <v>4</v>
      </c>
      <c r="D125" s="5">
        <v>7</v>
      </c>
      <c r="E125" s="84"/>
      <c r="F125" s="395"/>
      <c r="G125" s="10" t="s">
        <v>94</v>
      </c>
      <c r="H125" s="77">
        <v>4</v>
      </c>
      <c r="I125" s="17">
        <v>9</v>
      </c>
      <c r="J125" s="2"/>
      <c r="K125" s="2"/>
      <c r="L125" s="402"/>
      <c r="M125" s="403"/>
      <c r="N125" s="403"/>
      <c r="O125" s="403"/>
      <c r="P125" s="403"/>
      <c r="Q125" s="403"/>
      <c r="R125" s="403"/>
      <c r="S125" s="403"/>
      <c r="T125" s="404"/>
    </row>
    <row r="126" spans="1:20" ht="30" hidden="1" customHeight="1">
      <c r="A126" s="426"/>
      <c r="B126" s="10" t="s">
        <v>126</v>
      </c>
      <c r="C126" s="50">
        <v>6</v>
      </c>
      <c r="D126" s="5">
        <v>9</v>
      </c>
      <c r="E126" s="8">
        <v>9</v>
      </c>
      <c r="F126" s="396"/>
      <c r="G126" s="16" t="s">
        <v>99</v>
      </c>
      <c r="H126" s="67">
        <v>6</v>
      </c>
      <c r="I126" s="59">
        <v>13</v>
      </c>
      <c r="J126" s="2"/>
      <c r="K126" s="2"/>
      <c r="L126" s="402"/>
      <c r="M126" s="403"/>
      <c r="N126" s="403"/>
      <c r="O126" s="403"/>
      <c r="P126" s="403"/>
      <c r="Q126" s="403"/>
      <c r="R126" s="403"/>
      <c r="S126" s="403"/>
      <c r="T126" s="404"/>
    </row>
    <row r="127" spans="1:20" ht="24.95" hidden="1" customHeight="1">
      <c r="A127" s="426"/>
      <c r="B127" s="10" t="s">
        <v>127</v>
      </c>
      <c r="C127" s="7">
        <v>8</v>
      </c>
      <c r="D127" s="5">
        <v>11</v>
      </c>
      <c r="E127" s="84"/>
      <c r="F127" s="428" t="s">
        <v>18</v>
      </c>
      <c r="G127" s="39" t="s">
        <v>17</v>
      </c>
      <c r="H127" s="40">
        <v>0</v>
      </c>
      <c r="I127" s="90"/>
      <c r="J127" s="108"/>
      <c r="K127" s="108"/>
      <c r="L127" s="402"/>
      <c r="M127" s="403"/>
      <c r="N127" s="403"/>
      <c r="O127" s="403"/>
      <c r="P127" s="403"/>
      <c r="Q127" s="403"/>
      <c r="R127" s="403"/>
      <c r="S127" s="403"/>
      <c r="T127" s="404"/>
    </row>
    <row r="128" spans="1:20" ht="20.100000000000001" hidden="1" customHeight="1">
      <c r="A128" s="427"/>
      <c r="B128" s="16" t="s">
        <v>128</v>
      </c>
      <c r="C128" s="67">
        <v>9</v>
      </c>
      <c r="D128" s="31">
        <v>13</v>
      </c>
      <c r="E128" s="76"/>
      <c r="F128" s="395"/>
      <c r="G128" s="10" t="s">
        <v>91</v>
      </c>
      <c r="H128" s="77">
        <v>2</v>
      </c>
      <c r="I128" s="83"/>
      <c r="J128" s="108"/>
      <c r="K128" s="108"/>
      <c r="L128" s="402"/>
      <c r="M128" s="403"/>
      <c r="N128" s="403"/>
      <c r="O128" s="403"/>
      <c r="P128" s="403"/>
      <c r="Q128" s="403"/>
      <c r="R128" s="403"/>
      <c r="S128" s="403"/>
      <c r="T128" s="404"/>
    </row>
    <row r="129" spans="1:20" ht="16.5" hidden="1" customHeight="1">
      <c r="A129" s="394" t="s">
        <v>25</v>
      </c>
      <c r="B129" s="39" t="s">
        <v>17</v>
      </c>
      <c r="C129" s="40">
        <v>0</v>
      </c>
      <c r="D129" s="28">
        <v>0</v>
      </c>
      <c r="E129" s="30">
        <v>0</v>
      </c>
      <c r="F129" s="395"/>
      <c r="G129" s="10" t="s">
        <v>94</v>
      </c>
      <c r="H129" s="74">
        <v>4</v>
      </c>
      <c r="I129" s="83"/>
      <c r="J129" s="108"/>
      <c r="K129" s="108"/>
      <c r="L129" s="402"/>
      <c r="M129" s="403"/>
      <c r="N129" s="403"/>
      <c r="O129" s="403"/>
      <c r="P129" s="403"/>
      <c r="Q129" s="403"/>
      <c r="R129" s="403"/>
      <c r="S129" s="403"/>
      <c r="T129" s="404"/>
    </row>
    <row r="130" spans="1:20" ht="16.5" hidden="1" customHeight="1">
      <c r="A130" s="426"/>
      <c r="B130" s="10" t="s">
        <v>91</v>
      </c>
      <c r="C130" s="91">
        <v>2</v>
      </c>
      <c r="D130" s="5">
        <v>2</v>
      </c>
      <c r="E130" s="8">
        <v>2</v>
      </c>
      <c r="F130" s="396"/>
      <c r="G130" s="16" t="s">
        <v>106</v>
      </c>
      <c r="H130" s="78">
        <v>5</v>
      </c>
      <c r="I130" s="85"/>
      <c r="J130" s="108"/>
      <c r="K130" s="108"/>
      <c r="L130" s="402"/>
      <c r="M130" s="403"/>
      <c r="N130" s="403"/>
      <c r="O130" s="403"/>
      <c r="P130" s="403"/>
      <c r="Q130" s="403"/>
      <c r="R130" s="403"/>
      <c r="S130" s="403"/>
      <c r="T130" s="404"/>
    </row>
    <row r="131" spans="1:20" ht="24.95" hidden="1" customHeight="1">
      <c r="A131" s="426"/>
      <c r="B131" s="10" t="s">
        <v>94</v>
      </c>
      <c r="C131" s="74">
        <v>4</v>
      </c>
      <c r="D131" s="5">
        <v>4</v>
      </c>
      <c r="E131" s="8">
        <v>4</v>
      </c>
      <c r="F131" s="429" t="s">
        <v>19</v>
      </c>
      <c r="G131" s="430"/>
      <c r="H131" s="92">
        <f>H113+H119+H124+H129</f>
        <v>11</v>
      </c>
      <c r="I131" s="93"/>
      <c r="J131" s="2"/>
      <c r="K131" s="2"/>
      <c r="L131" s="402"/>
      <c r="M131" s="403"/>
      <c r="N131" s="403"/>
      <c r="O131" s="403"/>
      <c r="P131" s="403"/>
      <c r="Q131" s="403"/>
      <c r="R131" s="403"/>
      <c r="S131" s="403"/>
      <c r="T131" s="404"/>
    </row>
    <row r="132" spans="1:20" ht="16.5" hidden="1" customHeight="1">
      <c r="A132" s="427"/>
      <c r="B132" s="16" t="s">
        <v>106</v>
      </c>
      <c r="C132" s="67">
        <v>5</v>
      </c>
      <c r="D132" s="31">
        <v>5</v>
      </c>
      <c r="E132" s="59">
        <v>5</v>
      </c>
      <c r="F132" s="431" t="s">
        <v>129</v>
      </c>
      <c r="G132" s="431"/>
      <c r="H132" s="422">
        <f>C110+C133+H109+H131</f>
        <v>63</v>
      </c>
      <c r="I132" s="422"/>
      <c r="J132" s="111"/>
      <c r="K132" s="111"/>
      <c r="L132" s="403"/>
      <c r="M132" s="403"/>
      <c r="N132" s="403"/>
      <c r="O132" s="403"/>
      <c r="P132" s="403"/>
      <c r="Q132" s="403"/>
      <c r="R132" s="403"/>
      <c r="S132" s="403"/>
      <c r="T132" s="404"/>
    </row>
    <row r="133" spans="1:20" ht="24.95" hidden="1" customHeight="1">
      <c r="A133" s="424" t="s">
        <v>19</v>
      </c>
      <c r="B133" s="425"/>
      <c r="C133" s="79">
        <f>C115+C119+C126+C131</f>
        <v>18</v>
      </c>
      <c r="D133" s="80"/>
      <c r="E133" s="94"/>
      <c r="F133" s="431"/>
      <c r="G133" s="431"/>
      <c r="H133" s="423"/>
      <c r="I133" s="423"/>
      <c r="J133" s="111"/>
      <c r="K133" s="111"/>
      <c r="L133" s="405"/>
      <c r="M133" s="405"/>
      <c r="N133" s="405"/>
      <c r="O133" s="405"/>
      <c r="P133" s="405"/>
      <c r="Q133" s="405"/>
      <c r="R133" s="405"/>
      <c r="S133" s="405"/>
      <c r="T133" s="406"/>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22</v>
      </c>
    </row>
  </sheetData>
  <mergeCells count="212">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 ref="A1:Y1"/>
    <mergeCell ref="A2:A3"/>
    <mergeCell ref="C2:E2"/>
    <mergeCell ref="O2:Y3"/>
    <mergeCell ref="H3:N3"/>
    <mergeCell ref="A4:I4"/>
    <mergeCell ref="L4:Y4"/>
    <mergeCell ref="H2:J2"/>
    <mergeCell ref="K2:N2"/>
    <mergeCell ref="F2:G2"/>
    <mergeCell ref="B3:F3"/>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A46:A49"/>
    <mergeCell ref="B46:B49"/>
    <mergeCell ref="C46:E49"/>
    <mergeCell ref="F46:F49"/>
    <mergeCell ref="G46:G49"/>
    <mergeCell ref="H46:I49"/>
    <mergeCell ref="C53:E53"/>
    <mergeCell ref="A54:A55"/>
    <mergeCell ref="C54:E54"/>
    <mergeCell ref="C55:E55"/>
    <mergeCell ref="A50:B50"/>
    <mergeCell ref="C50:E50"/>
    <mergeCell ref="F50:G5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workbookViewId="0">
      <selection activeCell="J28" sqref="J28"/>
    </sheetView>
  </sheetViews>
  <sheetFormatPr baseColWidth="10" defaultColWidth="11.42578125" defaultRowHeight="15"/>
  <cols>
    <col min="1" max="16384" width="11.42578125" style="207"/>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2025-12-21T22:52:05Z</dcterms:modified>
</cp:coreProperties>
</file>